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0" windowWidth="23580" windowHeight="9660"/>
  </bookViews>
  <sheets>
    <sheet name="All Units" sheetId="4" r:id="rId1"/>
    <sheet name="All Fossil &gt; 25 MW" sheetId="5" r:id="rId2"/>
  </sheets>
  <externalReferences>
    <externalReference r:id="rId3"/>
    <externalReference r:id="rId4"/>
  </externalReferences>
  <definedNames>
    <definedName name="_1_2010_Output_Pechan_Utility_Boiler" localSheetId="1">#REF!</definedName>
    <definedName name="_1_2010_Output_Pechan_Utility_Boiler" localSheetId="0">#REF!</definedName>
    <definedName name="_2_2010_Output_Pechan_Utility_Boiler" localSheetId="1">#REF!</definedName>
    <definedName name="_2_2010_Output_Pechan_Utility_Boiler" localSheetId="0">#REF!</definedName>
    <definedName name="_2_2010_Output_Pechan_Utility_Boiler">#REF!</definedName>
    <definedName name="Alberta">#REF!</definedName>
    <definedName name="CAIR_Share">#REF!</definedName>
    <definedName name="CAIR_State">#REF!</definedName>
    <definedName name="CoalRegion">#REF!</definedName>
    <definedName name="ContigRange">#REF!</definedName>
    <definedName name="Country_Map">#REF!</definedName>
    <definedName name="CountryMap">#REF!</definedName>
    <definedName name="ExtraPlants">#REF!</definedName>
    <definedName name="FossilRange">#REF!</definedName>
    <definedName name="FuelType">#REF!</definedName>
    <definedName name="HeatContent">#REF!</definedName>
    <definedName name="InputUnitList">#REF!</definedName>
    <definedName name="ListCommandControVaryingDegrees">'[1]Data Validation List'!#REF!</definedName>
    <definedName name="lookup" localSheetId="1">#REF!</definedName>
    <definedName name="lookup" localSheetId="0">#REF!</definedName>
    <definedName name="lookup">#REF!</definedName>
    <definedName name="_xlnm.Print_Area" localSheetId="1">'All Fossil &gt; 25 MW'!$A$3:$AJ$60</definedName>
    <definedName name="_xlnm.Print_Area" localSheetId="0">'All Units'!$A$3:$AJ$60</definedName>
    <definedName name="ProvinceList">#REF!</definedName>
    <definedName name="SliceTable">#REF!</definedName>
    <definedName name="SO2EmissionCostChartData">#REF!</definedName>
    <definedName name="SO2EmissionsChartData">#REF!</definedName>
    <definedName name="StateList">#REF!</definedName>
    <definedName name="Sum_Emiss" localSheetId="1">[2]Summary!#REF!</definedName>
    <definedName name="Sum_Emiss" localSheetId="0">[2]Summary!#REF!</definedName>
    <definedName name="Sum_Emiss">[2]Summary!#REF!</definedName>
    <definedName name="Sum_NatEmiss" localSheetId="1">[2]Summary!#REF!</definedName>
    <definedName name="Sum_NatEmiss" localSheetId="0">[2]Summary!#REF!</definedName>
    <definedName name="Sum_NatEmiss">[2]Summary!#REF!</definedName>
    <definedName name="Sys_Report" localSheetId="1">[2]Setup!$V$13</definedName>
    <definedName name="Sys_Report" localSheetId="0">[2]Setup!$V$13</definedName>
    <definedName name="Sys_Report">[2]Setup!$V$13</definedName>
    <definedName name="SystemOutput">#REF!,#REF!,#REF!,#REF!,#REF!</definedName>
    <definedName name="Tbl_Cap" localSheetId="1">#REF!</definedName>
    <definedName name="Tbl_Cap" localSheetId="0">#REF!</definedName>
    <definedName name="Tbl_Cap">#REF!</definedName>
    <definedName name="TitleChange">#REF!</definedName>
    <definedName name="UnitPopulationInput">#REF!</definedName>
    <definedName name="UnitPopulationOutput">#REF!</definedName>
    <definedName name="UnitPopulationOutputPolicy">#REF!</definedName>
    <definedName name="UserInputList">#REF!</definedName>
  </definedNames>
  <calcPr calcId="152511"/>
</workbook>
</file>

<file path=xl/calcChain.xml><?xml version="1.0" encoding="utf-8"?>
<calcChain xmlns="http://schemas.openxmlformats.org/spreadsheetml/2006/main">
  <c r="AQ56" i="5" l="1"/>
  <c r="AP56" i="5"/>
  <c r="AO56" i="5"/>
  <c r="AN56" i="5"/>
  <c r="AM56" i="5"/>
  <c r="AL56" i="5"/>
  <c r="AK56" i="5"/>
  <c r="AJ56" i="5"/>
  <c r="AI56" i="5"/>
  <c r="AH56" i="5"/>
  <c r="AG56" i="5"/>
  <c r="AF56" i="5"/>
  <c r="AE56" i="5"/>
  <c r="AD56"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AQ56" i="4"/>
  <c r="AP56" i="4"/>
  <c r="AO56" i="4"/>
  <c r="AN56" i="4"/>
  <c r="AM56" i="4"/>
  <c r="AL56" i="4"/>
  <c r="AK56" i="4"/>
  <c r="AJ56" i="4"/>
  <c r="AI56" i="4"/>
  <c r="AH56" i="4"/>
  <c r="AG56" i="4"/>
  <c r="AF56" i="4"/>
  <c r="AE56" i="4"/>
  <c r="AD56" i="4"/>
  <c r="AC56" i="4"/>
  <c r="AB56" i="4"/>
  <c r="AA56" i="4"/>
  <c r="Z56" i="4"/>
  <c r="Y56" i="4"/>
  <c r="X56" i="4"/>
  <c r="W56" i="4"/>
  <c r="V56" i="4"/>
  <c r="U56" i="4"/>
  <c r="T56" i="4"/>
  <c r="S56" i="4"/>
  <c r="R56" i="4"/>
  <c r="Q56" i="4"/>
  <c r="P56" i="4"/>
  <c r="O56" i="4"/>
  <c r="N56" i="4"/>
  <c r="M56" i="4"/>
  <c r="L56" i="4"/>
  <c r="K56" i="4"/>
  <c r="J56" i="4"/>
  <c r="I56" i="4"/>
  <c r="H56" i="4"/>
  <c r="G56" i="4"/>
  <c r="F56" i="4"/>
  <c r="E56" i="4"/>
  <c r="D56" i="4"/>
  <c r="C56" i="4"/>
  <c r="B56" i="4"/>
</calcChain>
</file>

<file path=xl/sharedStrings.xml><?xml version="1.0" encoding="utf-8"?>
<sst xmlns="http://schemas.openxmlformats.org/spreadsheetml/2006/main" count="140" uniqueCount="71">
  <si>
    <t>Power Generation Emissions</t>
  </si>
  <si>
    <r>
      <t>SO</t>
    </r>
    <r>
      <rPr>
        <vertAlign val="subscript"/>
        <sz val="10"/>
        <rFont val="Arial"/>
        <family val="2"/>
      </rPr>
      <t>2</t>
    </r>
    <r>
      <rPr>
        <sz val="10"/>
        <rFont val="Arial"/>
        <family val="2"/>
      </rPr>
      <t xml:space="preserve"> (thousand tons)</t>
    </r>
  </si>
  <si>
    <r>
      <t>Ozone Season NO</t>
    </r>
    <r>
      <rPr>
        <vertAlign val="subscript"/>
        <sz val="10"/>
        <rFont val="Arial"/>
        <family val="2"/>
      </rPr>
      <t>x</t>
    </r>
    <r>
      <rPr>
        <sz val="10"/>
        <rFont val="Arial"/>
        <family val="2"/>
      </rPr>
      <t xml:space="preserve"> (thousand tons)</t>
    </r>
  </si>
  <si>
    <r>
      <t>Annual NO</t>
    </r>
    <r>
      <rPr>
        <vertAlign val="subscript"/>
        <sz val="10"/>
        <rFont val="Arial"/>
        <family val="2"/>
      </rPr>
      <t>x</t>
    </r>
    <r>
      <rPr>
        <sz val="10"/>
        <rFont val="Arial"/>
        <family val="2"/>
      </rPr>
      <t xml:space="preserve"> (thousand tons)</t>
    </r>
  </si>
  <si>
    <r>
      <t>Hg</t>
    </r>
    <r>
      <rPr>
        <sz val="10"/>
        <rFont val="Arial"/>
        <family val="2"/>
      </rPr>
      <t xml:space="preserve"> (tons)</t>
    </r>
  </si>
  <si>
    <t>HCL (thousand tons)</t>
  </si>
  <si>
    <r>
      <t>CO</t>
    </r>
    <r>
      <rPr>
        <vertAlign val="subscript"/>
        <sz val="10"/>
        <rFont val="Arial"/>
        <family val="2"/>
      </rPr>
      <t>2</t>
    </r>
    <r>
      <rPr>
        <sz val="10"/>
        <rFont val="Arial"/>
        <family val="2"/>
      </rPr>
      <t xml:space="preserve"> (million short tons)</t>
    </r>
  </si>
  <si>
    <t>Alabama</t>
  </si>
  <si>
    <t>Arizona</t>
  </si>
  <si>
    <t>Arkansas</t>
  </si>
  <si>
    <t>California</t>
  </si>
  <si>
    <t>Colorado</t>
  </si>
  <si>
    <t>Connecticut</t>
  </si>
  <si>
    <t>Delaware</t>
  </si>
  <si>
    <t>District of Columbia</t>
  </si>
  <si>
    <t>Florida</t>
  </si>
  <si>
    <t>Georgia</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</si>
  <si>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</si>
  <si>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</si>
  <si>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</si>
  <si>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</si>
  <si>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</si>
  <si>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</si>
  <si>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</si>
  <si>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</si>
  <si>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</si>
  <si>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</si>
  <si>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</si>
  <si>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</si>
  <si>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</si>
  <si>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</si>
  <si>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</si>
  <si>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</si>
  <si>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</si>
  <si>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</si>
  <si>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</si>
  <si>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</si>
  <si>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</si>
  <si>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</si>
  <si>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</si>
  <si>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</si>
  <si>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</si>
  <si>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</si>
  <si>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</si>
  <si>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</si>
  <si>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</si>
  <si>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</si>
  <si>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</si>
  <si>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</si>
  <si>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</si>
  <si>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</si>
  <si>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</si>
  <si>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</si>
  <si>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</si>
  <si>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</si>
  <si>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</si>
  <si>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Nationwide</t>
  </si>
  <si>
    <t>Fossil Fuel Fired Power Generation Emissions</t>
  </si>
  <si>
    <t>Re-Dispatch with Coal Cost of $40 per tonne CO2 - State Emissions Projections - All Emissions</t>
  </si>
  <si>
    <t>Note: The post-processed results in the parsed file and the flat file for any given year will show slightly different state-level tallies due to how the post-processing is conducted.</t>
  </si>
  <si>
    <t>Re-Dispatch with Coal Cost of $40 per tonne CO2 - State Emissions Projections - Fossil &gt; 25 MW</t>
  </si>
  <si>
    <t>Fossil fuel-fired EGUs in Indian country are not subject to the CAA section 111(d) plans of the states in which they are located, and as such, emissions and generation from these units were not subject to state goals in these modeling scenarios. However, for purposes of data presentation here those emissions and generation are included in the respective state totals.</t>
  </si>
  <si>
    <t>3 Projected emission totals shown above include the emissions below from the operation of fossil fuel-fired EGUs in Indian country.</t>
  </si>
  <si>
    <r>
      <t>SO</t>
    </r>
    <r>
      <rPr>
        <vertAlign val="subscript"/>
        <sz val="9"/>
        <rFont val="Arial"/>
        <family val="2"/>
      </rPr>
      <t>2</t>
    </r>
    <r>
      <rPr>
        <sz val="9"/>
        <rFont val="Arial"/>
        <family val="2"/>
      </rPr>
      <t xml:space="preserve"> (thousand tons)</t>
    </r>
  </si>
  <si>
    <r>
      <t>Ozone Season NO</t>
    </r>
    <r>
      <rPr>
        <vertAlign val="subscript"/>
        <sz val="9"/>
        <rFont val="Arial"/>
        <family val="2"/>
      </rPr>
      <t>x</t>
    </r>
    <r>
      <rPr>
        <sz val="9"/>
        <rFont val="Arial"/>
        <family val="2"/>
      </rPr>
      <t xml:space="preserve"> (thousand tons)</t>
    </r>
  </si>
  <si>
    <r>
      <t>Annual NO</t>
    </r>
    <r>
      <rPr>
        <vertAlign val="subscript"/>
        <sz val="9"/>
        <rFont val="Arial"/>
        <family val="2"/>
      </rPr>
      <t>x</t>
    </r>
    <r>
      <rPr>
        <sz val="9"/>
        <rFont val="Arial"/>
        <family val="2"/>
      </rPr>
      <t xml:space="preserve"> (thousand tons)</t>
    </r>
  </si>
  <si>
    <t>Hg (tons)</t>
  </si>
  <si>
    <r>
      <t>CO</t>
    </r>
    <r>
      <rPr>
        <vertAlign val="subscript"/>
        <sz val="9"/>
        <rFont val="Arial"/>
        <family val="2"/>
      </rPr>
      <t>2</t>
    </r>
    <r>
      <rPr>
        <sz val="9"/>
        <rFont val="Arial"/>
        <family val="2"/>
      </rPr>
      <t xml:space="preserve"> (million short tons)</t>
    </r>
  </si>
  <si>
    <r>
      <t>Arizona</t>
    </r>
    <r>
      <rPr>
        <vertAlign val="superscript"/>
        <sz val="10"/>
        <rFont val="Arial"/>
        <family val="2"/>
      </rPr>
      <t>3</t>
    </r>
  </si>
  <si>
    <r>
      <t>New Mexico</t>
    </r>
    <r>
      <rPr>
        <vertAlign val="superscript"/>
        <sz val="10"/>
        <rFont val="Arial"/>
        <family val="2"/>
      </rPr>
      <t>3</t>
    </r>
  </si>
  <si>
    <r>
      <t>Utah</t>
    </r>
    <r>
      <rPr>
        <vertAlign val="superscript"/>
        <sz val="10"/>
        <rFont val="Arial"/>
        <family val="2"/>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</si>
</sst>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1">
    <font>
      <sz val="11"/>
      <color theme="1"/>
      <name val="Calibri"/>
      <family val="2"/>
      <scheme val="minor"/>
    </font>
    <font>
      <sz val="10"/>
      <name val="Arial"/>
      <family val="2"/>
    </font>
    <font>
      <b/>
      <sz val="12"/>
      <name val="Arial"/>
      <family val="2"/>
    </font>
    <font>
      <vertAlign val="subscript"/>
      <sz val="10"/>
      <name val="Arial"/>
      <family val="2"/>
    </font>
    <font>
      <sz val="12"/>
      <name val="Arial"/>
      <family val="2"/>
    </font>
    <font>
      <sz val="12"/>
      <name val="宋体"/>
      <charset val="134"/>
    </font>
    <font>
      <sz val="9"/>
      <name val="Arial"/>
      <family val="2"/>
    </font>
    <font>
      <i/>
      <sz val="9"/>
      <name val="Arial"/>
      <family val="2"/>
    </font>
    <font>
      <sz val="9"/>
      <color theme="1"/>
      <name val="Calibri"/>
      <family val="2"/>
      <scheme val="minor"/>
    </font>
    <font>
      <vertAlign val="subscript"/>
      <sz val="9"/>
      <name val="Arial"/>
      <family val="2"/>
    </font>
    <font>
      <vertAlign val="superscript"/>
      <sz val="10"/>
      <name val="Arial"/>
      <family val="2"/>
    </font>
  </fonts>
  <fills count="2">
    <fill>
      <patternFill patternType="none"/>
    </fill>
    <fill>
      <patternFill patternType="gray125"/>
    </fill>
  </fills>
  <borders count="15">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5">
    <xf numFmtId="0" fontId="0" fillId="0" borderId="0"/>
    <xf numFmtId="0" fontId="1" fillId="0" borderId="0"/>
    <xf numFmtId="0" fontId="1" fillId="0" borderId="0" applyFill="0"/>
    <xf numFmtId="0" fontId="1" fillId="0" borderId="0"/>
    <xf numFmtId="43" fontId="1" fillId="0" borderId="0" applyFont="0" applyFill="0" applyBorder="0" applyAlignment="0" applyProtection="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alignment vertical="center"/>
    </xf>
  </cellStyleXfs>
  <cellXfs count="56">
    <xf numFmtId="0" fontId="0" fillId="0" borderId="0" xfId="0"/>
    <xf numFmtId="0" fontId="2" fillId="0" borderId="0" xfId="1" applyFont="1"/>
    <xf numFmtId="0" fontId="1" fillId="0" borderId="0" xfId="1"/>
    <xf numFmtId="0" fontId="1" fillId="0" borderId="0" xfId="2"/>
    <xf numFmtId="0" fontId="1" fillId="0" borderId="1" xfId="1" applyBorder="1"/>
    <xf numFmtId="0" fontId="1" fillId="0" borderId="5" xfId="1" applyBorder="1"/>
    <xf numFmtId="0" fontId="1" fillId="0" borderId="2" xfId="1" applyBorder="1" applyAlignment="1">
      <alignment vertical="center"/>
    </xf>
    <xf numFmtId="0" fontId="1" fillId="0" borderId="3" xfId="1" applyBorder="1" applyAlignment="1">
      <alignment vertical="center"/>
    </xf>
    <xf numFmtId="0" fontId="1" fillId="0" borderId="4" xfId="1" applyBorder="1" applyAlignment="1">
      <alignment vertical="center"/>
    </xf>
    <xf numFmtId="0" fontId="1" fillId="0" borderId="6" xfId="1" applyBorder="1" applyAlignment="1">
      <alignment horizontal="centerContinuous" vertical="center"/>
    </xf>
    <xf numFmtId="0" fontId="1" fillId="0" borderId="7" xfId="1" applyBorder="1"/>
    <xf numFmtId="0" fontId="1" fillId="0" borderId="8" xfId="1" applyBorder="1" applyAlignment="1">
      <alignment horizontal="right"/>
    </xf>
    <xf numFmtId="0" fontId="1" fillId="0" borderId="9" xfId="3" applyFont="1" applyFill="1" applyBorder="1"/>
    <xf numFmtId="164" fontId="1" fillId="0" borderId="1" xfId="1" applyNumberFormat="1" applyBorder="1"/>
    <xf numFmtId="164" fontId="1" fillId="0" borderId="10" xfId="1" applyNumberFormat="1" applyBorder="1"/>
    <xf numFmtId="164" fontId="1" fillId="0" borderId="11" xfId="1" applyNumberFormat="1" applyFont="1" applyBorder="1"/>
    <xf numFmtId="0" fontId="1" fillId="0" borderId="5" xfId="3" applyFont="1" applyFill="1" applyBorder="1"/>
    <xf numFmtId="164" fontId="1" fillId="0" borderId="5" xfId="1" applyNumberFormat="1" applyBorder="1"/>
    <xf numFmtId="164" fontId="1" fillId="0" borderId="0" xfId="1" applyNumberFormat="1" applyBorder="1"/>
    <xf numFmtId="164" fontId="1" fillId="0" borderId="12" xfId="1" applyNumberFormat="1" applyFont="1" applyBorder="1"/>
    <xf numFmtId="164" fontId="1" fillId="0" borderId="7" xfId="1" applyNumberFormat="1" applyBorder="1"/>
    <xf numFmtId="164" fontId="1" fillId="0" borderId="13" xfId="1" applyNumberFormat="1" applyBorder="1"/>
    <xf numFmtId="164" fontId="1" fillId="0" borderId="14" xfId="1" applyNumberFormat="1" applyFont="1" applyBorder="1"/>
    <xf numFmtId="0" fontId="1" fillId="0" borderId="2" xfId="3" applyFont="1" applyFill="1" applyBorder="1"/>
    <xf numFmtId="3" fontId="1" fillId="0" borderId="2" xfId="3" applyNumberFormat="1" applyFont="1" applyFill="1" applyBorder="1"/>
    <xf numFmtId="0" fontId="1" fillId="0" borderId="0" xfId="1" applyBorder="1"/>
    <xf numFmtId="0" fontId="6" fillId="0" borderId="0" xfId="1" applyFont="1"/>
    <xf numFmtId="0" fontId="7" fillId="0" borderId="0" xfId="1" applyFont="1" applyAlignment="1">
      <alignment horizontal="left" vertical="top" wrapText="1"/>
    </xf>
    <xf numFmtId="0" fontId="6" fillId="0" borderId="0" xfId="1" applyFont="1" applyAlignment="1">
      <alignment horizontal="left"/>
    </xf>
    <xf numFmtId="0" fontId="8" fillId="0" borderId="0" xfId="0" applyFont="1"/>
    <xf numFmtId="0" fontId="6" fillId="0" borderId="6" xfId="1" applyFont="1" applyBorder="1" applyAlignment="1">
      <alignment horizontal="center" vertical="center"/>
    </xf>
    <xf numFmtId="0" fontId="6" fillId="0" borderId="7" xfId="1" applyFont="1" applyBorder="1"/>
    <xf numFmtId="0" fontId="6" fillId="0" borderId="8" xfId="1" applyFont="1" applyBorder="1" applyAlignment="1">
      <alignment horizontal="right"/>
    </xf>
    <xf numFmtId="0" fontId="6" fillId="0" borderId="9" xfId="3" applyFont="1" applyFill="1" applyBorder="1"/>
    <xf numFmtId="164" fontId="6" fillId="0" borderId="1" xfId="1" applyNumberFormat="1" applyFont="1" applyBorder="1"/>
    <xf numFmtId="164" fontId="6" fillId="0" borderId="10" xfId="1" applyNumberFormat="1" applyFont="1" applyBorder="1"/>
    <xf numFmtId="164" fontId="6" fillId="0" borderId="11" xfId="1" applyNumberFormat="1" applyFont="1" applyBorder="1"/>
    <xf numFmtId="0" fontId="6" fillId="0" borderId="5" xfId="3" applyFont="1" applyFill="1" applyBorder="1"/>
    <xf numFmtId="164" fontId="6" fillId="0" borderId="5" xfId="1" applyNumberFormat="1" applyFont="1" applyBorder="1"/>
    <xf numFmtId="164" fontId="6" fillId="0" borderId="0" xfId="1" applyNumberFormat="1" applyFont="1" applyBorder="1"/>
    <xf numFmtId="164" fontId="6" fillId="0" borderId="12" xfId="1" applyNumberFormat="1" applyFont="1" applyBorder="1"/>
    <xf numFmtId="0" fontId="6" fillId="0" borderId="7" xfId="3" applyFont="1" applyFill="1" applyBorder="1"/>
    <xf numFmtId="164" fontId="6" fillId="0" borderId="7" xfId="1" applyNumberFormat="1" applyFont="1" applyBorder="1"/>
    <xf numFmtId="164" fontId="6" fillId="0" borderId="13" xfId="1" applyNumberFormat="1" applyFont="1" applyBorder="1"/>
    <xf numFmtId="164" fontId="6" fillId="0" borderId="14" xfId="1" applyNumberFormat="1" applyFont="1" applyBorder="1"/>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3" xfId="1" applyFill="1" applyBorder="1" applyAlignment="1">
      <alignment horizontal="center" vertical="center"/>
    </xf>
    <xf numFmtId="0" fontId="1" fillId="0" borderId="4" xfId="1" applyFill="1" applyBorder="1" applyAlignment="1">
      <alignment horizontal="center" vertical="center"/>
    </xf>
    <xf numFmtId="0" fontId="1" fillId="0" borderId="4"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cellXfs>
  <cellStyles count="15">
    <cellStyle name="Comma 2" xfId="4"/>
    <cellStyle name="Normal" xfId="0" builtinId="0"/>
    <cellStyle name="Normal 2" xfId="5"/>
    <cellStyle name="Normal 2 2" xfId="6"/>
    <cellStyle name="Normal 2 8" xfId="7"/>
    <cellStyle name="Normal 3" xfId="8"/>
    <cellStyle name="Normal 4" xfId="9"/>
    <cellStyle name="Normal 5" xfId="10"/>
    <cellStyle name="Normal 6" xfId="11"/>
    <cellStyle name="Normal 7" xfId="12"/>
    <cellStyle name="Normal_State Emissions_CSA 2003 vs CAIR_Paste" xfId="3"/>
    <cellStyle name="Normal_State Impacts Table - All Proposals" xfId="1"/>
    <cellStyle name="Normal_Summary Sheet Template" xfId="2"/>
    <cellStyle name="Percent 2" xfId="13"/>
    <cellStyle name="常规_Book1"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EPA%205.12\Retrofit%20checks\ReferenceKey_v512_P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ared/SSR/EPA412_BC_33b/output/SSR_1-2_EPA412(10-10-12)%20EXCEL2010_EPA412_BC_3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L Input Variables"/>
      <sheetName val="DLL EquIDs"/>
      <sheetName val="Hg EMFs v5.12"/>
      <sheetName val="Index Key"/>
      <sheetName val="BurnerType"/>
      <sheetName val="Particulate"/>
      <sheetName val="PostComb"/>
      <sheetName val="FuelGroup"/>
      <sheetName val="NEEDS-Retrofit Index"/>
      <sheetName val="2nd stage rules"/>
      <sheetName val="Retrofit Options Key v512"/>
      <sheetName val="Retrofit Options Key v411"/>
      <sheetName val="Data Validation List"/>
      <sheetName val="Key to Emission Contr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at's new"/>
      <sheetName val="Setup"/>
      <sheetName val="NPV"/>
      <sheetName val="Nox policy cost Map"/>
      <sheetName val="Final Wholesale Price"/>
      <sheetName val="Create LoadShape"/>
      <sheetName val="Input - Coal Supply"/>
      <sheetName val="input - Collapse Tables"/>
      <sheetName val="Gen&amp;Cap Summary"/>
      <sheetName val="Cap_Summary"/>
      <sheetName val="PlantType"/>
      <sheetName val="Summary"/>
      <sheetName val="ToAccess"/>
      <sheetName val="NEW UNITS Table"/>
      <sheetName val="state list abb"/>
      <sheetName val="State Emissions Data"/>
      <sheetName val="Emission Rates"/>
    </sheetNames>
    <sheetDataSet>
      <sheetData sheetId="0"/>
      <sheetData sheetId="1">
        <row r="13">
          <cell r="V13">
            <v>1</v>
          </cell>
        </row>
      </sheetData>
      <sheetData sheetId="2"/>
      <sheetData sheetId="3"/>
      <sheetData sheetId="4"/>
      <sheetData sheetId="5"/>
      <sheetData sheetId="6"/>
      <sheetData sheetId="7"/>
      <sheetData sheetId="8"/>
      <sheetData sheetId="9">
        <row r="50">
          <cell r="B50">
            <v>142.83851000000004</v>
          </cell>
        </row>
      </sheetData>
      <sheetData sheetId="10"/>
      <sheetData sheetId="11"/>
      <sheetData sheetId="12"/>
      <sheetData sheetId="13">
        <row r="1">
          <cell r="A1" t="str">
            <v>Concat</v>
          </cell>
        </row>
      </sheetData>
      <sheetData sheetId="14">
        <row r="28">
          <cell r="AQ28">
            <v>33.72610629394859</v>
          </cell>
        </row>
      </sheetData>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AQ65"/>
  <sheetViews>
    <sheetView tabSelected="1" zoomScale="90" zoomScaleNormal="90" workbookViewId="0">
      <pane xSplit="1" ySplit="6" topLeftCell="B7" activePane="bottomRight" state="frozen"/>
      <selection activeCell="B1" sqref="B1:B1048576"/>
      <selection pane="topRight" activeCell="B1" sqref="B1:B1048576"/>
      <selection pane="bottomLeft" activeCell="B1" sqref="B1:B1048576"/>
      <selection pane="bottomRight"/>
    </sheetView>
  </sheetViews>
  <sheetFormatPr defaultColWidth="9.140625" defaultRowHeight="12.75"/>
  <cols>
    <col min="1" max="1" width="17.7109375" style="2" customWidth="1"/>
    <col min="2" max="13" width="7.85546875" style="2" customWidth="1"/>
    <col min="14" max="16384" width="9.140625" style="2"/>
  </cols>
  <sheetData>
    <row r="1" spans="1:43" ht="15.75">
      <c r="A1" s="1" t="s">
        <v>58</v>
      </c>
      <c r="W1" s="3"/>
      <c r="X1" s="3"/>
      <c r="Y1" s="3"/>
      <c r="Z1" s="3"/>
    </row>
    <row r="2" spans="1:43" ht="13.5" thickBot="1">
      <c r="W2" s="3"/>
      <c r="X2" s="3"/>
      <c r="Y2" s="3"/>
      <c r="Z2" s="3"/>
    </row>
    <row r="3" spans="1:43" ht="39" customHeight="1" thickBot="1">
      <c r="A3" s="4"/>
      <c r="B3" s="45" t="s">
        <v>0</v>
      </c>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7"/>
    </row>
    <row r="4" spans="1:43" ht="21.75" customHeight="1" thickBot="1">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8"/>
    </row>
    <row r="5" spans="1:43" ht="24.75" customHeight="1" thickBot="1">
      <c r="A5" s="9"/>
      <c r="B5" s="48" t="s">
        <v>1</v>
      </c>
      <c r="C5" s="49"/>
      <c r="D5" s="49"/>
      <c r="E5" s="49"/>
      <c r="F5" s="50"/>
      <c r="G5" s="50"/>
      <c r="H5" s="51"/>
      <c r="I5" s="48" t="s">
        <v>2</v>
      </c>
      <c r="J5" s="49"/>
      <c r="K5" s="49"/>
      <c r="L5" s="49"/>
      <c r="M5" s="49"/>
      <c r="N5" s="49"/>
      <c r="O5" s="52"/>
      <c r="P5" s="48" t="s">
        <v>3</v>
      </c>
      <c r="Q5" s="49"/>
      <c r="R5" s="49"/>
      <c r="S5" s="49"/>
      <c r="T5" s="49"/>
      <c r="U5" s="49"/>
      <c r="V5" s="49"/>
      <c r="W5" s="48" t="s">
        <v>4</v>
      </c>
      <c r="X5" s="49"/>
      <c r="Y5" s="49"/>
      <c r="Z5" s="49"/>
      <c r="AA5" s="49"/>
      <c r="AB5" s="49"/>
      <c r="AC5" s="49"/>
      <c r="AD5" s="48" t="s">
        <v>5</v>
      </c>
      <c r="AE5" s="49"/>
      <c r="AF5" s="49"/>
      <c r="AG5" s="49"/>
      <c r="AH5" s="49"/>
      <c r="AI5" s="49"/>
      <c r="AJ5" s="49"/>
      <c r="AK5" s="48" t="s">
        <v>6</v>
      </c>
      <c r="AL5" s="49"/>
      <c r="AM5" s="49"/>
      <c r="AN5" s="49"/>
      <c r="AO5" s="49"/>
      <c r="AP5" s="49"/>
      <c r="AQ5" s="52"/>
    </row>
    <row r="6" spans="1:43" ht="20.25" customHeight="1" thickBot="1">
      <c r="A6" s="10"/>
      <c r="B6" s="11">
        <v>2016</v>
      </c>
      <c r="C6" s="11">
        <v>2018</v>
      </c>
      <c r="D6" s="11">
        <v>2020</v>
      </c>
      <c r="E6" s="11">
        <v>2025</v>
      </c>
      <c r="F6" s="11">
        <v>2030</v>
      </c>
      <c r="G6" s="11">
        <v>2040</v>
      </c>
      <c r="H6" s="11">
        <v>2050</v>
      </c>
      <c r="I6" s="11">
        <v>2016</v>
      </c>
      <c r="J6" s="11">
        <v>2018</v>
      </c>
      <c r="K6" s="11">
        <v>2020</v>
      </c>
      <c r="L6" s="11">
        <v>2025</v>
      </c>
      <c r="M6" s="11">
        <v>2030</v>
      </c>
      <c r="N6" s="11">
        <v>2040</v>
      </c>
      <c r="O6" s="11">
        <v>2050</v>
      </c>
      <c r="P6" s="11">
        <v>2016</v>
      </c>
      <c r="Q6" s="11">
        <v>2018</v>
      </c>
      <c r="R6" s="11">
        <v>2020</v>
      </c>
      <c r="S6" s="11">
        <v>2025</v>
      </c>
      <c r="T6" s="11">
        <v>2030</v>
      </c>
      <c r="U6" s="11">
        <v>2040</v>
      </c>
      <c r="V6" s="11">
        <v>2050</v>
      </c>
      <c r="W6" s="11">
        <v>2016</v>
      </c>
      <c r="X6" s="11">
        <v>2018</v>
      </c>
      <c r="Y6" s="11">
        <v>2020</v>
      </c>
      <c r="Z6" s="11">
        <v>2025</v>
      </c>
      <c r="AA6" s="11">
        <v>2030</v>
      </c>
      <c r="AB6" s="11">
        <v>2040</v>
      </c>
      <c r="AC6" s="11">
        <v>2050</v>
      </c>
      <c r="AD6" s="11">
        <v>2016</v>
      </c>
      <c r="AE6" s="11">
        <v>2018</v>
      </c>
      <c r="AF6" s="11">
        <v>2020</v>
      </c>
      <c r="AG6" s="11">
        <v>2025</v>
      </c>
      <c r="AH6" s="11">
        <v>2030</v>
      </c>
      <c r="AI6" s="11">
        <v>2040</v>
      </c>
      <c r="AJ6" s="11">
        <v>2050</v>
      </c>
      <c r="AK6" s="11">
        <v>2016</v>
      </c>
      <c r="AL6" s="11">
        <v>2018</v>
      </c>
      <c r="AM6" s="11">
        <v>2020</v>
      </c>
      <c r="AN6" s="11">
        <v>2025</v>
      </c>
      <c r="AO6" s="11">
        <v>2030</v>
      </c>
      <c r="AP6" s="11">
        <v>2040</v>
      </c>
      <c r="AQ6" s="11">
        <v>2050</v>
      </c>
    </row>
    <row r="7" spans="1:43">
      <c r="A7" s="12" t="s">
        <v>7</v>
      </c>
      <c r="B7" s="13">
        <v>48.18539719063881</v>
      </c>
      <c r="C7" s="14">
        <v>48.414318483642703</v>
      </c>
      <c r="D7" s="14">
        <v>35.681626966006093</v>
      </c>
      <c r="E7" s="14">
        <v>34.692893064302019</v>
      </c>
      <c r="F7" s="14">
        <v>25.837244659560906</v>
      </c>
      <c r="G7" s="14">
        <v>21.117791967880375</v>
      </c>
      <c r="H7" s="14">
        <v>32.615072084620373</v>
      </c>
      <c r="I7" s="13">
        <v>8.6662563428769097</v>
      </c>
      <c r="J7" s="14">
        <v>8.490033926584676</v>
      </c>
      <c r="K7" s="14">
        <v>7.5706809742281278</v>
      </c>
      <c r="L7" s="14">
        <v>7.6486262161253356</v>
      </c>
      <c r="M7" s="14">
        <v>7.1116376101463086</v>
      </c>
      <c r="N7" s="14">
        <v>6.6542951796686651</v>
      </c>
      <c r="O7" s="14">
        <v>7.6513947639184146</v>
      </c>
      <c r="P7" s="13">
        <v>19.587950080217666</v>
      </c>
      <c r="Q7" s="14">
        <v>19.332056910024164</v>
      </c>
      <c r="R7" s="14">
        <v>15.824537726898628</v>
      </c>
      <c r="S7" s="14">
        <v>15.47956447426801</v>
      </c>
      <c r="T7" s="14">
        <v>12.548368194560322</v>
      </c>
      <c r="U7" s="14">
        <v>11.710096138484813</v>
      </c>
      <c r="V7" s="14">
        <v>15.500583574031479</v>
      </c>
      <c r="W7" s="13">
        <v>0.12785675482961562</v>
      </c>
      <c r="X7" s="14">
        <v>0.12819095715343909</v>
      </c>
      <c r="Y7" s="14">
        <v>9.8866696671872228E-2</v>
      </c>
      <c r="Z7" s="14">
        <v>9.6078693337982315E-2</v>
      </c>
      <c r="AA7" s="14">
        <v>7.0859867874982635E-2</v>
      </c>
      <c r="AB7" s="14">
        <v>6.1146235323406545E-2</v>
      </c>
      <c r="AC7" s="14">
        <v>8.9167408720957658E-2</v>
      </c>
      <c r="AD7" s="13">
        <v>0.11124724138613815</v>
      </c>
      <c r="AE7" s="14">
        <v>0.11179249551260453</v>
      </c>
      <c r="AF7" s="14">
        <v>8.0181942038461282E-2</v>
      </c>
      <c r="AG7" s="14">
        <v>7.6823314294311218E-2</v>
      </c>
      <c r="AH7" s="14">
        <v>5.4262355689143581E-2</v>
      </c>
      <c r="AI7" s="14">
        <v>3.8656834794477721E-2</v>
      </c>
      <c r="AJ7" s="14">
        <v>5.6852093748439775E-2</v>
      </c>
      <c r="AK7" s="13">
        <v>56.11668579384699</v>
      </c>
      <c r="AL7" s="14">
        <v>54.566968611429836</v>
      </c>
      <c r="AM7" s="14">
        <v>56.150961631497474</v>
      </c>
      <c r="AN7" s="14">
        <v>57.427331292433728</v>
      </c>
      <c r="AO7" s="14">
        <v>54.944686516284072</v>
      </c>
      <c r="AP7" s="14">
        <v>60.072488207522916</v>
      </c>
      <c r="AQ7" s="15">
        <v>73.325720781295615</v>
      </c>
    </row>
    <row r="8" spans="1:43" ht="14.25">
      <c r="A8" s="16" t="s">
        <v>68</v>
      </c>
      <c r="B8" s="17">
        <v>24.107066987489969</v>
      </c>
      <c r="C8" s="18">
        <v>19.027828457531509</v>
      </c>
      <c r="D8" s="18">
        <v>2.9937131751690895</v>
      </c>
      <c r="E8" s="18">
        <v>8.6002179580172609</v>
      </c>
      <c r="F8" s="18">
        <v>8.4137925954896939</v>
      </c>
      <c r="G8" s="18">
        <v>9.0331527031596046</v>
      </c>
      <c r="H8" s="18">
        <v>17.915770812116982</v>
      </c>
      <c r="I8" s="17">
        <v>19.289488156470618</v>
      </c>
      <c r="J8" s="18">
        <v>13.489806156940833</v>
      </c>
      <c r="K8" s="18">
        <v>8.8232769799764164</v>
      </c>
      <c r="L8" s="18">
        <v>10.275191628012809</v>
      </c>
      <c r="M8" s="18">
        <v>10.63366949759074</v>
      </c>
      <c r="N8" s="18">
        <v>13.658892992990461</v>
      </c>
      <c r="O8" s="18">
        <v>14.245697962399689</v>
      </c>
      <c r="P8" s="17">
        <v>43.227029806319862</v>
      </c>
      <c r="Q8" s="18">
        <v>30.870835814974633</v>
      </c>
      <c r="R8" s="18">
        <v>13.026324832854723</v>
      </c>
      <c r="S8" s="18">
        <v>22.610641530969612</v>
      </c>
      <c r="T8" s="18">
        <v>21.033415861455381</v>
      </c>
      <c r="U8" s="18">
        <v>24.035445783422507</v>
      </c>
      <c r="V8" s="18">
        <v>30.033128511530723</v>
      </c>
      <c r="W8" s="17">
        <v>0.13547639538014658</v>
      </c>
      <c r="X8" s="18">
        <v>0.10877182243436442</v>
      </c>
      <c r="Y8" s="18">
        <v>1.8012560241093399E-2</v>
      </c>
      <c r="Z8" s="18">
        <v>5.1110665205865422E-2</v>
      </c>
      <c r="AA8" s="18">
        <v>5.0721299947122732E-2</v>
      </c>
      <c r="AB8" s="18">
        <v>5.4744874040079952E-2</v>
      </c>
      <c r="AC8" s="18">
        <v>0.10257337106594398</v>
      </c>
      <c r="AD8" s="17">
        <v>9.1033580484896626E-2</v>
      </c>
      <c r="AE8" s="18">
        <v>8.6227559898605727E-2</v>
      </c>
      <c r="AF8" s="18">
        <v>1.7564724748400921E-2</v>
      </c>
      <c r="AG8" s="18">
        <v>5.0488131218562757E-2</v>
      </c>
      <c r="AH8" s="18">
        <v>5.2348705068560819E-2</v>
      </c>
      <c r="AI8" s="18">
        <v>5.8414699134003552E-2</v>
      </c>
      <c r="AJ8" s="18">
        <v>7.9485709965173679E-2</v>
      </c>
      <c r="AK8" s="17">
        <v>57.154961769263352</v>
      </c>
      <c r="AL8" s="18">
        <v>52.875136396059247</v>
      </c>
      <c r="AM8" s="18">
        <v>33.022577109318789</v>
      </c>
      <c r="AN8" s="18">
        <v>40.813280199757848</v>
      </c>
      <c r="AO8" s="18">
        <v>38.411258145712324</v>
      </c>
      <c r="AP8" s="18">
        <v>41.312698430867385</v>
      </c>
      <c r="AQ8" s="19">
        <v>56.964945690862884</v>
      </c>
    </row>
    <row r="9" spans="1:43">
      <c r="A9" s="16" t="s">
        <v>9</v>
      </c>
      <c r="B9" s="17">
        <v>21.066318909703195</v>
      </c>
      <c r="C9" s="18">
        <v>20.809539036258506</v>
      </c>
      <c r="D9" s="18">
        <v>13.903913964060376</v>
      </c>
      <c r="E9" s="18">
        <v>16.540784836957194</v>
      </c>
      <c r="F9" s="18">
        <v>16.302209282327265</v>
      </c>
      <c r="G9" s="18">
        <v>14.401890777316849</v>
      </c>
      <c r="H9" s="18">
        <v>14.713077535323707</v>
      </c>
      <c r="I9" s="17">
        <v>15.046627907382327</v>
      </c>
      <c r="J9" s="18">
        <v>15.117125205866436</v>
      </c>
      <c r="K9" s="18">
        <v>13.784942139914779</v>
      </c>
      <c r="L9" s="18">
        <v>14.596418173051827</v>
      </c>
      <c r="M9" s="18">
        <v>14.681815053855239</v>
      </c>
      <c r="N9" s="18">
        <v>13.124299225747148</v>
      </c>
      <c r="O9" s="18">
        <v>12.892405079426718</v>
      </c>
      <c r="P9" s="17">
        <v>33.849411213918131</v>
      </c>
      <c r="Q9" s="18">
        <v>33.640286140490296</v>
      </c>
      <c r="R9" s="18">
        <v>28.534816187709943</v>
      </c>
      <c r="S9" s="18">
        <v>32.508837679555043</v>
      </c>
      <c r="T9" s="18">
        <v>32.296554635750418</v>
      </c>
      <c r="U9" s="18">
        <v>27.114896971592415</v>
      </c>
      <c r="V9" s="18">
        <v>26.227395225544587</v>
      </c>
      <c r="W9" s="17">
        <v>7.9785195102422865E-2</v>
      </c>
      <c r="X9" s="18">
        <v>7.8958061026380116E-2</v>
      </c>
      <c r="Y9" s="18">
        <v>5.056641741398156E-2</v>
      </c>
      <c r="Z9" s="18">
        <v>5.8729649310772021E-2</v>
      </c>
      <c r="AA9" s="18">
        <v>5.7961858293435121E-2</v>
      </c>
      <c r="AB9" s="18">
        <v>4.5144181167369568E-2</v>
      </c>
      <c r="AC9" s="18">
        <v>4.6781976314090895E-2</v>
      </c>
      <c r="AD9" s="17">
        <v>4.1415713760075135E-2</v>
      </c>
      <c r="AE9" s="18">
        <v>4.1046777160270227E-2</v>
      </c>
      <c r="AF9" s="18">
        <v>3.0990728198880116E-2</v>
      </c>
      <c r="AG9" s="18">
        <v>3.4077334259635883E-2</v>
      </c>
      <c r="AH9" s="18">
        <v>3.3734553290368008E-2</v>
      </c>
      <c r="AI9" s="18">
        <v>2.4574706190129192E-2</v>
      </c>
      <c r="AJ9" s="18">
        <v>2.6594114808099333E-2</v>
      </c>
      <c r="AK9" s="17">
        <v>43.363397414743297</v>
      </c>
      <c r="AL9" s="18">
        <v>43.682432581274597</v>
      </c>
      <c r="AM9" s="18">
        <v>39.620402128957707</v>
      </c>
      <c r="AN9" s="18">
        <v>42.748341831603824</v>
      </c>
      <c r="AO9" s="18">
        <v>43.617166035879329</v>
      </c>
      <c r="AP9" s="18">
        <v>44.587830453370984</v>
      </c>
      <c r="AQ9" s="19">
        <v>46.521318598164541</v>
      </c>
    </row>
    <row r="10" spans="1:43">
      <c r="A10" s="16" t="s">
        <v>10</v>
      </c>
      <c r="B10" s="17">
        <v>3.6062077340632266</v>
      </c>
      <c r="C10" s="18">
        <v>2.7408106918518653</v>
      </c>
      <c r="D10" s="18">
        <v>2.9028480921372006</v>
      </c>
      <c r="E10" s="18">
        <v>3.5335955665860519</v>
      </c>
      <c r="F10" s="18">
        <v>3.7041524234462311</v>
      </c>
      <c r="G10" s="18">
        <v>3.7073344062598257</v>
      </c>
      <c r="H10" s="18">
        <v>3.8147264828824579</v>
      </c>
      <c r="I10" s="17">
        <v>8.2948393825123716</v>
      </c>
      <c r="J10" s="18">
        <v>7.6529581952565522</v>
      </c>
      <c r="K10" s="18">
        <v>8.8243505710165984</v>
      </c>
      <c r="L10" s="18">
        <v>11.044313363520184</v>
      </c>
      <c r="M10" s="18">
        <v>10.297321261904512</v>
      </c>
      <c r="N10" s="18">
        <v>10.304450824903855</v>
      </c>
      <c r="O10" s="18">
        <v>10.136967943912978</v>
      </c>
      <c r="P10" s="17">
        <v>27.75321174942782</v>
      </c>
      <c r="Q10" s="18">
        <v>18.88396501126773</v>
      </c>
      <c r="R10" s="18">
        <v>22.80142382343557</v>
      </c>
      <c r="S10" s="18">
        <v>26.766634745433837</v>
      </c>
      <c r="T10" s="18">
        <v>25.332528510325524</v>
      </c>
      <c r="U10" s="18">
        <v>23.969514250959268</v>
      </c>
      <c r="V10" s="18">
        <v>24.612264535990004</v>
      </c>
      <c r="W10" s="17">
        <v>0.25108201243103662</v>
      </c>
      <c r="X10" s="18">
        <v>0.68881734231630998</v>
      </c>
      <c r="Y10" s="18">
        <v>0.85136697760798763</v>
      </c>
      <c r="Z10" s="18">
        <v>1.0434681192577291</v>
      </c>
      <c r="AA10" s="18">
        <v>1.1437011551903622</v>
      </c>
      <c r="AB10" s="18">
        <v>1.1712109409696143</v>
      </c>
      <c r="AC10" s="18">
        <v>1.1938143995236976</v>
      </c>
      <c r="AD10" s="17">
        <v>8.9501203545014965E-3</v>
      </c>
      <c r="AE10" s="18">
        <v>9.7767610062443281E-3</v>
      </c>
      <c r="AF10" s="18">
        <v>7.1959339613731675E-3</v>
      </c>
      <c r="AG10" s="18">
        <v>7.0565402460058477E-3</v>
      </c>
      <c r="AH10" s="18">
        <v>6.5975638776928974E-3</v>
      </c>
      <c r="AI10" s="18">
        <v>6.5975637115772666E-3</v>
      </c>
      <c r="AJ10" s="18">
        <v>6.5975637155262362E-3</v>
      </c>
      <c r="AK10" s="17">
        <v>67.530464366301246</v>
      </c>
      <c r="AL10" s="18">
        <v>67.062096954886769</v>
      </c>
      <c r="AM10" s="18">
        <v>74.30626509355092</v>
      </c>
      <c r="AN10" s="18">
        <v>83.745976557866442</v>
      </c>
      <c r="AO10" s="18">
        <v>86.715603414770968</v>
      </c>
      <c r="AP10" s="18">
        <v>86.535296710938042</v>
      </c>
      <c r="AQ10" s="19">
        <v>92.009473630382615</v>
      </c>
    </row>
    <row r="11" spans="1:43">
      <c r="A11" s="16" t="s">
        <v>11</v>
      </c>
      <c r="B11" s="17">
        <v>19.442702617351916</v>
      </c>
      <c r="C11" s="18">
        <v>14.95587408023612</v>
      </c>
      <c r="D11" s="18">
        <v>9.870616478410204</v>
      </c>
      <c r="E11" s="18">
        <v>10.32608479077005</v>
      </c>
      <c r="F11" s="18">
        <v>10.2388928400895</v>
      </c>
      <c r="G11" s="18">
        <v>9.5442308567652656</v>
      </c>
      <c r="H11" s="18">
        <v>12.983487251471169</v>
      </c>
      <c r="I11" s="17">
        <v>16.772771464498085</v>
      </c>
      <c r="J11" s="18">
        <v>12.596752601501766</v>
      </c>
      <c r="K11" s="18">
        <v>10.446074647273658</v>
      </c>
      <c r="L11" s="18">
        <v>10.237731337040458</v>
      </c>
      <c r="M11" s="18">
        <v>9.9373758014299316</v>
      </c>
      <c r="N11" s="18">
        <v>9.3061919589348143</v>
      </c>
      <c r="O11" s="18">
        <v>10.181546068317861</v>
      </c>
      <c r="P11" s="17">
        <v>37.602822809003001</v>
      </c>
      <c r="Q11" s="18">
        <v>27.43006658657627</v>
      </c>
      <c r="R11" s="18">
        <v>20.909639789514536</v>
      </c>
      <c r="S11" s="18">
        <v>21.648901040171125</v>
      </c>
      <c r="T11" s="18">
        <v>21.233710853612607</v>
      </c>
      <c r="U11" s="18">
        <v>19.538438719587603</v>
      </c>
      <c r="V11" s="18">
        <v>22.92722972985565</v>
      </c>
      <c r="W11" s="17">
        <v>8.3051062915521029E-2</v>
      </c>
      <c r="X11" s="18">
        <v>7.6039061953262169E-2</v>
      </c>
      <c r="Y11" s="18">
        <v>5.4803671196902735E-2</v>
      </c>
      <c r="Z11" s="18">
        <v>5.7144015493249531E-2</v>
      </c>
      <c r="AA11" s="18">
        <v>5.552272837755412E-2</v>
      </c>
      <c r="AB11" s="18">
        <v>5.1671567971861114E-2</v>
      </c>
      <c r="AC11" s="18">
        <v>7.8391159844732744E-2</v>
      </c>
      <c r="AD11" s="17">
        <v>5.4151804798232658E-2</v>
      </c>
      <c r="AE11" s="18">
        <v>4.7297413583102722E-2</v>
      </c>
      <c r="AF11" s="18">
        <v>8.9063603415328221E-2</v>
      </c>
      <c r="AG11" s="18">
        <v>9.0330321112417053E-2</v>
      </c>
      <c r="AH11" s="18">
        <v>8.9567681983755143E-2</v>
      </c>
      <c r="AI11" s="18">
        <v>8.4036188079667534E-2</v>
      </c>
      <c r="AJ11" s="18">
        <v>0.1070001733166393</v>
      </c>
      <c r="AK11" s="17">
        <v>42.071038395860135</v>
      </c>
      <c r="AL11" s="18">
        <v>38.509409919510325</v>
      </c>
      <c r="AM11" s="18">
        <v>32.739084606303628</v>
      </c>
      <c r="AN11" s="18">
        <v>35.48337827528907</v>
      </c>
      <c r="AO11" s="18">
        <v>36.60204606006257</v>
      </c>
      <c r="AP11" s="18">
        <v>37.760864241788816</v>
      </c>
      <c r="AQ11" s="19">
        <v>44.142527631573202</v>
      </c>
    </row>
    <row r="12" spans="1:43">
      <c r="A12" s="16" t="s">
        <v>12</v>
      </c>
      <c r="B12" s="17">
        <v>1.02357315609146</v>
      </c>
      <c r="C12" s="18">
        <v>0.96003930554280015</v>
      </c>
      <c r="D12" s="18">
        <v>0.96003930554280015</v>
      </c>
      <c r="E12" s="18">
        <v>0.96003930554280015</v>
      </c>
      <c r="F12" s="18">
        <v>0.96003930554280015</v>
      </c>
      <c r="G12" s="18">
        <v>0.96003930554280015</v>
      </c>
      <c r="H12" s="18">
        <v>0.99357949245240018</v>
      </c>
      <c r="I12" s="17">
        <v>2.6203962481416805</v>
      </c>
      <c r="J12" s="18">
        <v>2.6797322948712998</v>
      </c>
      <c r="K12" s="18">
        <v>2.6099778607979558</v>
      </c>
      <c r="L12" s="18">
        <v>2.6137037523324276</v>
      </c>
      <c r="M12" s="18">
        <v>2.6177518002194762</v>
      </c>
      <c r="N12" s="18">
        <v>2.6256330813445214</v>
      </c>
      <c r="O12" s="18">
        <v>2.863193129402922</v>
      </c>
      <c r="P12" s="17">
        <v>5.9728843587185683</v>
      </c>
      <c r="Q12" s="18">
        <v>5.9849640287674726</v>
      </c>
      <c r="R12" s="18">
        <v>5.9152003441859264</v>
      </c>
      <c r="S12" s="18">
        <v>5.915830418565962</v>
      </c>
      <c r="T12" s="18">
        <v>5.9213364156509964</v>
      </c>
      <c r="U12" s="18">
        <v>5.9731528537917189</v>
      </c>
      <c r="V12" s="18">
        <v>6.476467228305447</v>
      </c>
      <c r="W12" s="17">
        <v>8.7030506263836377E-2</v>
      </c>
      <c r="X12" s="18">
        <v>8.6929257744010932E-2</v>
      </c>
      <c r="Y12" s="18">
        <v>8.6963533923845635E-2</v>
      </c>
      <c r="Z12" s="18">
        <v>8.6972203800492545E-2</v>
      </c>
      <c r="AA12" s="18">
        <v>8.6971075972761311E-2</v>
      </c>
      <c r="AB12" s="18">
        <v>8.6931251775561616E-2</v>
      </c>
      <c r="AC12" s="18">
        <v>8.717508010536193E-2</v>
      </c>
      <c r="AD12" s="17">
        <v>8.6260085730000005E-2</v>
      </c>
      <c r="AE12" s="18">
        <v>8.6260085730000005E-2</v>
      </c>
      <c r="AF12" s="18">
        <v>8.6260085730000005E-2</v>
      </c>
      <c r="AG12" s="18">
        <v>8.6260085730000005E-2</v>
      </c>
      <c r="AH12" s="18">
        <v>8.6260085730000005E-2</v>
      </c>
      <c r="AI12" s="18">
        <v>8.6260085730000005E-2</v>
      </c>
      <c r="AJ12" s="18">
        <v>8.6260085730000005E-2</v>
      </c>
      <c r="AK12" s="17">
        <v>8.1465580465052643</v>
      </c>
      <c r="AL12" s="18">
        <v>8.2117646369024229</v>
      </c>
      <c r="AM12" s="18">
        <v>8.2365297961907871</v>
      </c>
      <c r="AN12" s="18">
        <v>8.0116425445410773</v>
      </c>
      <c r="AO12" s="18">
        <v>8.1629149282271296</v>
      </c>
      <c r="AP12" s="18">
        <v>9.8793447365797427</v>
      </c>
      <c r="AQ12" s="19">
        <v>14.020846327651467</v>
      </c>
    </row>
    <row r="13" spans="1:43">
      <c r="A13" s="16" t="s">
        <v>13</v>
      </c>
      <c r="B13" s="17">
        <v>1.944781143557734</v>
      </c>
      <c r="C13" s="18">
        <v>1.5591710090200137</v>
      </c>
      <c r="D13" s="18">
        <v>0.55895217932006402</v>
      </c>
      <c r="E13" s="18">
        <v>0.55895217932006402</v>
      </c>
      <c r="F13" s="18">
        <v>0.55895217932006402</v>
      </c>
      <c r="G13" s="18">
        <v>0.55895217932006402</v>
      </c>
      <c r="H13" s="18">
        <v>0.534652048154304</v>
      </c>
      <c r="I13" s="17">
        <v>1.0044584340395133</v>
      </c>
      <c r="J13" s="18">
        <v>0.90842678249897835</v>
      </c>
      <c r="K13" s="18">
        <v>0.59256969340162824</v>
      </c>
      <c r="L13" s="18">
        <v>0.54039828372562226</v>
      </c>
      <c r="M13" s="18">
        <v>0.48628731184572677</v>
      </c>
      <c r="N13" s="18">
        <v>0.51305681027737793</v>
      </c>
      <c r="O13" s="18">
        <v>0.57628790308411626</v>
      </c>
      <c r="P13" s="17">
        <v>1.6951320383606368</v>
      </c>
      <c r="Q13" s="18">
        <v>1.3973428967998121</v>
      </c>
      <c r="R13" s="18">
        <v>1.0111625118084799</v>
      </c>
      <c r="S13" s="18">
        <v>1.0025135023427278</v>
      </c>
      <c r="T13" s="18">
        <v>0.97818336701502884</v>
      </c>
      <c r="U13" s="18">
        <v>1.106017548667761</v>
      </c>
      <c r="V13" s="18">
        <v>1.2124702509985377</v>
      </c>
      <c r="W13" s="17">
        <v>6.0005978218699799E-3</v>
      </c>
      <c r="X13" s="18">
        <v>4.3308886383354814E-3</v>
      </c>
      <c r="Y13" s="18">
        <v>1.8445338653804449E-6</v>
      </c>
      <c r="Z13" s="18">
        <v>2.4493274751816706E-6</v>
      </c>
      <c r="AA13" s="18">
        <v>2.4744735595643218E-6</v>
      </c>
      <c r="AB13" s="18">
        <v>4.6338959190769198E-6</v>
      </c>
      <c r="AC13" s="18">
        <v>6.6564428048966582E-6</v>
      </c>
      <c r="AD13" s="17">
        <v>6.4545684744904998E-3</v>
      </c>
      <c r="AE13" s="18">
        <v>4.6585697775115998E-3</v>
      </c>
      <c r="AF13" s="18">
        <v>0</v>
      </c>
      <c r="AG13" s="18">
        <v>0</v>
      </c>
      <c r="AH13" s="18">
        <v>0</v>
      </c>
      <c r="AI13" s="18">
        <v>0</v>
      </c>
      <c r="AJ13" s="18">
        <v>0</v>
      </c>
      <c r="AK13" s="17">
        <v>5.113553400997203</v>
      </c>
      <c r="AL13" s="18">
        <v>4.3020306273917779</v>
      </c>
      <c r="AM13" s="18">
        <v>3.2800181010955827</v>
      </c>
      <c r="AN13" s="18">
        <v>3.7857983570636367</v>
      </c>
      <c r="AO13" s="18">
        <v>4.3532115716842892</v>
      </c>
      <c r="AP13" s="18">
        <v>6.1591056420538299</v>
      </c>
      <c r="AQ13" s="19">
        <v>7.7529980576713546</v>
      </c>
    </row>
    <row r="14" spans="1:43">
      <c r="A14" s="16" t="s">
        <v>14</v>
      </c>
      <c r="B14" s="17">
        <v>0</v>
      </c>
      <c r="C14" s="18">
        <v>0</v>
      </c>
      <c r="D14" s="18">
        <v>0</v>
      </c>
      <c r="E14" s="18">
        <v>0</v>
      </c>
      <c r="F14" s="18">
        <v>0</v>
      </c>
      <c r="G14" s="18">
        <v>0.10020059581680001</v>
      </c>
      <c r="H14" s="18">
        <v>0.10020059581680001</v>
      </c>
      <c r="I14" s="17">
        <v>0</v>
      </c>
      <c r="J14" s="18">
        <v>0</v>
      </c>
      <c r="K14" s="18">
        <v>0</v>
      </c>
      <c r="L14" s="18">
        <v>0</v>
      </c>
      <c r="M14" s="18">
        <v>0</v>
      </c>
      <c r="N14" s="18">
        <v>0.18900852115031999</v>
      </c>
      <c r="O14" s="18">
        <v>0.18900852115031999</v>
      </c>
      <c r="P14" s="17">
        <v>0</v>
      </c>
      <c r="Q14" s="18">
        <v>0</v>
      </c>
      <c r="R14" s="18">
        <v>0</v>
      </c>
      <c r="S14" s="18">
        <v>0</v>
      </c>
      <c r="T14" s="18">
        <v>0</v>
      </c>
      <c r="U14" s="18">
        <v>0.45090268117560001</v>
      </c>
      <c r="V14" s="18">
        <v>0.45090268117560001</v>
      </c>
      <c r="W14" s="17">
        <v>0</v>
      </c>
      <c r="X14" s="18">
        <v>0</v>
      </c>
      <c r="Y14" s="18">
        <v>0</v>
      </c>
      <c r="Z14" s="18">
        <v>0</v>
      </c>
      <c r="AA14" s="18">
        <v>0</v>
      </c>
      <c r="AB14" s="18">
        <v>7.1392924519470002E-4</v>
      </c>
      <c r="AC14" s="18">
        <v>7.1392924519470002E-4</v>
      </c>
      <c r="AD14" s="17">
        <v>0</v>
      </c>
      <c r="AE14" s="18">
        <v>0</v>
      </c>
      <c r="AF14" s="18">
        <v>0</v>
      </c>
      <c r="AG14" s="18">
        <v>0</v>
      </c>
      <c r="AH14" s="18">
        <v>0</v>
      </c>
      <c r="AI14" s="18">
        <v>0</v>
      </c>
      <c r="AJ14" s="18">
        <v>0</v>
      </c>
      <c r="AK14" s="17">
        <v>0</v>
      </c>
      <c r="AL14" s="18">
        <v>0</v>
      </c>
      <c r="AM14" s="18">
        <v>0</v>
      </c>
      <c r="AN14" s="18">
        <v>0</v>
      </c>
      <c r="AO14" s="18">
        <v>0</v>
      </c>
      <c r="AP14" s="18">
        <v>0.24423895230345</v>
      </c>
      <c r="AQ14" s="19">
        <v>0.24423895230345</v>
      </c>
    </row>
    <row r="15" spans="1:43">
      <c r="A15" s="16" t="s">
        <v>15</v>
      </c>
      <c r="B15" s="17">
        <v>75.735152993796717</v>
      </c>
      <c r="C15" s="18">
        <v>63.280051934804234</v>
      </c>
      <c r="D15" s="18">
        <v>32.496272315901358</v>
      </c>
      <c r="E15" s="18">
        <v>14.608719501015644</v>
      </c>
      <c r="F15" s="18">
        <v>12.019708735986825</v>
      </c>
      <c r="G15" s="18">
        <v>8.1125230559574497</v>
      </c>
      <c r="H15" s="18">
        <v>16.108390299528651</v>
      </c>
      <c r="I15" s="17">
        <v>27.164830716312469</v>
      </c>
      <c r="J15" s="18">
        <v>25.883031936455129</v>
      </c>
      <c r="K15" s="18">
        <v>26.551370538600064</v>
      </c>
      <c r="L15" s="18">
        <v>21.712445969651064</v>
      </c>
      <c r="M15" s="18">
        <v>20.015886426747556</v>
      </c>
      <c r="N15" s="18">
        <v>17.496172531973862</v>
      </c>
      <c r="O15" s="18">
        <v>18.722995815392132</v>
      </c>
      <c r="P15" s="17">
        <v>57.034571760184015</v>
      </c>
      <c r="Q15" s="18">
        <v>54.248511865208265</v>
      </c>
      <c r="R15" s="18">
        <v>50.955500965972803</v>
      </c>
      <c r="S15" s="18">
        <v>39.338571258235838</v>
      </c>
      <c r="T15" s="18">
        <v>35.630483828398582</v>
      </c>
      <c r="U15" s="18">
        <v>33.135641615788273</v>
      </c>
      <c r="V15" s="18">
        <v>38.83310879353207</v>
      </c>
      <c r="W15" s="17">
        <v>0.29440500457818197</v>
      </c>
      <c r="X15" s="18">
        <v>0.2773964507737558</v>
      </c>
      <c r="Y15" s="18">
        <v>0.20050793056345972</v>
      </c>
      <c r="Z15" s="18">
        <v>0.15581465237194334</v>
      </c>
      <c r="AA15" s="18">
        <v>0.15004368450001715</v>
      </c>
      <c r="AB15" s="18">
        <v>0.14866311036057017</v>
      </c>
      <c r="AC15" s="18">
        <v>0.17689204817363674</v>
      </c>
      <c r="AD15" s="17">
        <v>0.24202778587821835</v>
      </c>
      <c r="AE15" s="18">
        <v>0.22932526394253056</v>
      </c>
      <c r="AF15" s="18">
        <v>0.10834301113932199</v>
      </c>
      <c r="AG15" s="18">
        <v>3.499077345030794E-2</v>
      </c>
      <c r="AH15" s="18">
        <v>3.1701412185104257E-2</v>
      </c>
      <c r="AI15" s="18">
        <v>2.0705224482074559E-2</v>
      </c>
      <c r="AJ15" s="18">
        <v>4.8372932557951401E-2</v>
      </c>
      <c r="AK15" s="17">
        <v>122.54476599929919</v>
      </c>
      <c r="AL15" s="18">
        <v>121.30954264900018</v>
      </c>
      <c r="AM15" s="18">
        <v>115.8394436664678</v>
      </c>
      <c r="AN15" s="18">
        <v>107.97994887333411</v>
      </c>
      <c r="AO15" s="18">
        <v>110.84615229772974</v>
      </c>
      <c r="AP15" s="18">
        <v>131.18709809589745</v>
      </c>
      <c r="AQ15" s="19">
        <v>142.95234072698975</v>
      </c>
    </row>
    <row r="16" spans="1:43">
      <c r="A16" s="16" t="s">
        <v>16</v>
      </c>
      <c r="B16" s="17">
        <v>29.974570125089659</v>
      </c>
      <c r="C16" s="18">
        <v>28.934729566441948</v>
      </c>
      <c r="D16" s="18">
        <v>20.175905351661971</v>
      </c>
      <c r="E16" s="18">
        <v>26.304670622162007</v>
      </c>
      <c r="F16" s="18">
        <v>25.099122735068143</v>
      </c>
      <c r="G16" s="18">
        <v>17.196463561590662</v>
      </c>
      <c r="H16" s="18">
        <v>20.686823377063973</v>
      </c>
      <c r="I16" s="17">
        <v>15.576809542984302</v>
      </c>
      <c r="J16" s="18">
        <v>14.763347732921536</v>
      </c>
      <c r="K16" s="18">
        <v>14.198543687398432</v>
      </c>
      <c r="L16" s="18">
        <v>17.579266419903625</v>
      </c>
      <c r="M16" s="18">
        <v>16.74133460778658</v>
      </c>
      <c r="N16" s="18">
        <v>17.119705794363508</v>
      </c>
      <c r="O16" s="18">
        <v>17.739810817244535</v>
      </c>
      <c r="P16" s="17">
        <v>33.794004707828023</v>
      </c>
      <c r="Q16" s="18">
        <v>33.125035748239384</v>
      </c>
      <c r="R16" s="18">
        <v>30.297239559068078</v>
      </c>
      <c r="S16" s="18">
        <v>38.017965177959759</v>
      </c>
      <c r="T16" s="18">
        <v>38.052507056261561</v>
      </c>
      <c r="U16" s="18">
        <v>33.389464937650963</v>
      </c>
      <c r="V16" s="18">
        <v>37.347244873785634</v>
      </c>
      <c r="W16" s="17">
        <v>0.21962392713603512</v>
      </c>
      <c r="X16" s="18">
        <v>0.2095233469571515</v>
      </c>
      <c r="Y16" s="18">
        <v>0.14707203185445375</v>
      </c>
      <c r="Z16" s="18">
        <v>0.18725647905106169</v>
      </c>
      <c r="AA16" s="18">
        <v>0.17573049158057621</v>
      </c>
      <c r="AB16" s="18">
        <v>0.11863807540124939</v>
      </c>
      <c r="AC16" s="18">
        <v>0.14334573827972477</v>
      </c>
      <c r="AD16" s="17">
        <v>0.12876735559958863</v>
      </c>
      <c r="AE16" s="18">
        <v>0.26813008701485158</v>
      </c>
      <c r="AF16" s="18">
        <v>0.2212606688019923</v>
      </c>
      <c r="AG16" s="18">
        <v>0.30890337809921981</v>
      </c>
      <c r="AH16" s="18">
        <v>0.29114444036010134</v>
      </c>
      <c r="AI16" s="18">
        <v>0.2338599603771678</v>
      </c>
      <c r="AJ16" s="18">
        <v>0.26263134288916223</v>
      </c>
      <c r="AK16" s="17">
        <v>82.058799273311621</v>
      </c>
      <c r="AL16" s="18">
        <v>79.977691740077418</v>
      </c>
      <c r="AM16" s="18">
        <v>69.293069471148769</v>
      </c>
      <c r="AN16" s="18">
        <v>82.733624538613853</v>
      </c>
      <c r="AO16" s="18">
        <v>82.609151506653149</v>
      </c>
      <c r="AP16" s="18">
        <v>82.334977505272235</v>
      </c>
      <c r="AQ16" s="19">
        <v>101.25650333595557</v>
      </c>
    </row>
    <row r="17" spans="1:43">
      <c r="A17" s="16" t="s">
        <v>17</v>
      </c>
      <c r="B17" s="17">
        <v>0.13841972001022571</v>
      </c>
      <c r="C17" s="18">
        <v>0.1389634296218171</v>
      </c>
      <c r="D17" s="18">
        <v>0.15072436606377709</v>
      </c>
      <c r="E17" s="18">
        <v>0.15072436319321</v>
      </c>
      <c r="F17" s="18">
        <v>0.1507243645193303</v>
      </c>
      <c r="G17" s="18">
        <v>0.15072436426656</v>
      </c>
      <c r="H17" s="18">
        <v>0.1507243642927987</v>
      </c>
      <c r="I17" s="17">
        <v>0.1555058637429732</v>
      </c>
      <c r="J17" s="18">
        <v>0.21406979494870954</v>
      </c>
      <c r="K17" s="18">
        <v>0.20511881403109189</v>
      </c>
      <c r="L17" s="18">
        <v>0.31136147277093584</v>
      </c>
      <c r="M17" s="18">
        <v>0.27850139325568263</v>
      </c>
      <c r="N17" s="18">
        <v>0.37740626048140652</v>
      </c>
      <c r="O17" s="18">
        <v>0.3960649131957984</v>
      </c>
      <c r="P17" s="17">
        <v>0.63381904261548472</v>
      </c>
      <c r="Q17" s="18">
        <v>0.78514768501264609</v>
      </c>
      <c r="R17" s="18">
        <v>0.77619670409502861</v>
      </c>
      <c r="S17" s="18">
        <v>0.88243935748011015</v>
      </c>
      <c r="T17" s="18">
        <v>0.84957927489349916</v>
      </c>
      <c r="U17" s="18">
        <v>1.0112885647945875</v>
      </c>
      <c r="V17" s="18">
        <v>1.047063864881477</v>
      </c>
      <c r="W17" s="17">
        <v>2.2418264813061002E-3</v>
      </c>
      <c r="X17" s="18">
        <v>2.246369903712579E-3</v>
      </c>
      <c r="Y17" s="18">
        <v>2.329799166341814E-3</v>
      </c>
      <c r="Z17" s="18">
        <v>2.3302872076500472E-3</v>
      </c>
      <c r="AA17" s="18">
        <v>2.3302370052299408E-3</v>
      </c>
      <c r="AB17" s="18">
        <v>2.3318455638242155E-3</v>
      </c>
      <c r="AC17" s="18">
        <v>2.3323008860280416E-3</v>
      </c>
      <c r="AD17" s="17">
        <v>0</v>
      </c>
      <c r="AE17" s="18">
        <v>0</v>
      </c>
      <c r="AF17" s="18">
        <v>0</v>
      </c>
      <c r="AG17" s="18">
        <v>0</v>
      </c>
      <c r="AH17" s="18">
        <v>0</v>
      </c>
      <c r="AI17" s="18">
        <v>0</v>
      </c>
      <c r="AJ17" s="18">
        <v>0</v>
      </c>
      <c r="AK17" s="17">
        <v>1.1881216680972626</v>
      </c>
      <c r="AL17" s="18">
        <v>1.7493539006922769</v>
      </c>
      <c r="AM17" s="18">
        <v>1.4707618506264415</v>
      </c>
      <c r="AN17" s="18">
        <v>1.8789209220637491</v>
      </c>
      <c r="AO17" s="18">
        <v>1.8369281756137865</v>
      </c>
      <c r="AP17" s="18">
        <v>3.1821504517323129</v>
      </c>
      <c r="AQ17" s="19">
        <v>3.5629297496825925</v>
      </c>
    </row>
    <row r="18" spans="1:43">
      <c r="A18" s="16" t="s">
        <v>18</v>
      </c>
      <c r="B18" s="17">
        <v>45.679270980301062</v>
      </c>
      <c r="C18" s="18">
        <v>47.147297989104082</v>
      </c>
      <c r="D18" s="18">
        <v>43.229003452648556</v>
      </c>
      <c r="E18" s="18">
        <v>44.555640736592224</v>
      </c>
      <c r="F18" s="18">
        <v>44.258130754735305</v>
      </c>
      <c r="G18" s="18">
        <v>44.986110321321746</v>
      </c>
      <c r="H18" s="18">
        <v>46.958294808501066</v>
      </c>
      <c r="I18" s="17">
        <v>13.89661159005351</v>
      </c>
      <c r="J18" s="18">
        <v>13.723946823736325</v>
      </c>
      <c r="K18" s="18">
        <v>14.311413063883869</v>
      </c>
      <c r="L18" s="18">
        <v>14.5734075280136</v>
      </c>
      <c r="M18" s="18">
        <v>14.727090026290416</v>
      </c>
      <c r="N18" s="18">
        <v>14.255068079472883</v>
      </c>
      <c r="O18" s="18">
        <v>14.990329644802252</v>
      </c>
      <c r="P18" s="17">
        <v>30.766190184679193</v>
      </c>
      <c r="Q18" s="18">
        <v>30.548474913255099</v>
      </c>
      <c r="R18" s="18">
        <v>30.961577315605595</v>
      </c>
      <c r="S18" s="18">
        <v>31.504458829976347</v>
      </c>
      <c r="T18" s="18">
        <v>31.396820065536424</v>
      </c>
      <c r="U18" s="18">
        <v>31.273457699927214</v>
      </c>
      <c r="V18" s="18">
        <v>32.440559799010089</v>
      </c>
      <c r="W18" s="17">
        <v>0.19435297074236496</v>
      </c>
      <c r="X18" s="18">
        <v>0.19894859653312957</v>
      </c>
      <c r="Y18" s="18">
        <v>0.17902261863797589</v>
      </c>
      <c r="Z18" s="18">
        <v>0.18321330831473656</v>
      </c>
      <c r="AA18" s="18">
        <v>0.1816606604733173</v>
      </c>
      <c r="AB18" s="18">
        <v>0.18457719996838612</v>
      </c>
      <c r="AC18" s="18">
        <v>0.19706907380390978</v>
      </c>
      <c r="AD18" s="17">
        <v>0.25800399151832798</v>
      </c>
      <c r="AE18" s="18">
        <v>0.26027804083935407</v>
      </c>
      <c r="AF18" s="18">
        <v>0.31863894997701725</v>
      </c>
      <c r="AG18" s="18">
        <v>0.53749677592001088</v>
      </c>
      <c r="AH18" s="18">
        <v>0.53684984205525121</v>
      </c>
      <c r="AI18" s="18">
        <v>0.5390936731714947</v>
      </c>
      <c r="AJ18" s="18">
        <v>0.54130312906574096</v>
      </c>
      <c r="AK18" s="17">
        <v>81.682909853658046</v>
      </c>
      <c r="AL18" s="18">
        <v>81.614713781790854</v>
      </c>
      <c r="AM18" s="18">
        <v>79.779949616530601</v>
      </c>
      <c r="AN18" s="18">
        <v>81.424173084109214</v>
      </c>
      <c r="AO18" s="18">
        <v>81.092114113247618</v>
      </c>
      <c r="AP18" s="18">
        <v>83.730701270457317</v>
      </c>
      <c r="AQ18" s="19">
        <v>104.49916764702047</v>
      </c>
    </row>
    <row r="19" spans="1:43">
      <c r="A19" s="16" t="s">
        <v>19</v>
      </c>
      <c r="B19" s="17">
        <v>120.08482890117556</v>
      </c>
      <c r="C19" s="18">
        <v>128.53686799864599</v>
      </c>
      <c r="D19" s="18">
        <v>126.02806665183229</v>
      </c>
      <c r="E19" s="18">
        <v>127.05247673833267</v>
      </c>
      <c r="F19" s="18">
        <v>111.36308994121673</v>
      </c>
      <c r="G19" s="18">
        <v>113.3058659644833</v>
      </c>
      <c r="H19" s="18">
        <v>114.80105879722259</v>
      </c>
      <c r="I19" s="17">
        <v>40.655512104680483</v>
      </c>
      <c r="J19" s="18">
        <v>40.723143140509464</v>
      </c>
      <c r="K19" s="18">
        <v>37.83896067317761</v>
      </c>
      <c r="L19" s="18">
        <v>38.984923982945269</v>
      </c>
      <c r="M19" s="18">
        <v>29.869169329240162</v>
      </c>
      <c r="N19" s="18">
        <v>30.206508933238489</v>
      </c>
      <c r="O19" s="18">
        <v>31.275232614072969</v>
      </c>
      <c r="P19" s="17">
        <v>92.307083303700693</v>
      </c>
      <c r="Q19" s="18">
        <v>92.313905671259676</v>
      </c>
      <c r="R19" s="18">
        <v>84.279721607288977</v>
      </c>
      <c r="S19" s="18">
        <v>86.225905332721894</v>
      </c>
      <c r="T19" s="18">
        <v>66.18551110151256</v>
      </c>
      <c r="U19" s="18">
        <v>66.053826125566303</v>
      </c>
      <c r="V19" s="18">
        <v>69.565722997338057</v>
      </c>
      <c r="W19" s="17">
        <v>0.35607524521397926</v>
      </c>
      <c r="X19" s="18">
        <v>0.33318808019934282</v>
      </c>
      <c r="Y19" s="18">
        <v>0.31105020153958102</v>
      </c>
      <c r="Z19" s="18">
        <v>0.32579925790168468</v>
      </c>
      <c r="AA19" s="18">
        <v>0.26766997668671211</v>
      </c>
      <c r="AB19" s="18">
        <v>0.26302043301237255</v>
      </c>
      <c r="AC19" s="18">
        <v>0.28827726874046916</v>
      </c>
      <c r="AD19" s="17">
        <v>0.2432866156818447</v>
      </c>
      <c r="AE19" s="18">
        <v>0.461418314184392</v>
      </c>
      <c r="AF19" s="18">
        <v>0.46614846585474412</v>
      </c>
      <c r="AG19" s="18">
        <v>0.45048679365613725</v>
      </c>
      <c r="AH19" s="18">
        <v>0.44646333879255856</v>
      </c>
      <c r="AI19" s="18">
        <v>0.47070266919598314</v>
      </c>
      <c r="AJ19" s="18">
        <v>0.39267562840175813</v>
      </c>
      <c r="AK19" s="17">
        <v>113.87460721428567</v>
      </c>
      <c r="AL19" s="18">
        <v>112.71094020342127</v>
      </c>
      <c r="AM19" s="18">
        <v>108.30426635447859</v>
      </c>
      <c r="AN19" s="18">
        <v>111.27309050367211</v>
      </c>
      <c r="AO19" s="18">
        <v>93.936088784301134</v>
      </c>
      <c r="AP19" s="18">
        <v>94.957545844313501</v>
      </c>
      <c r="AQ19" s="19">
        <v>102.33317431697596</v>
      </c>
    </row>
    <row r="20" spans="1:43">
      <c r="A20" s="16" t="s">
        <v>20</v>
      </c>
      <c r="B20" s="17">
        <v>12.279826507058766</v>
      </c>
      <c r="C20" s="18">
        <v>12.954534683652387</v>
      </c>
      <c r="D20" s="18">
        <v>12.614174588119289</v>
      </c>
      <c r="E20" s="18">
        <v>12.398767154539964</v>
      </c>
      <c r="F20" s="18">
        <v>14.026025692365049</v>
      </c>
      <c r="G20" s="18">
        <v>14.451191069056929</v>
      </c>
      <c r="H20" s="18">
        <v>14.617328462906379</v>
      </c>
      <c r="I20" s="17">
        <v>8.0631897507265862</v>
      </c>
      <c r="J20" s="18">
        <v>8.0337460397357585</v>
      </c>
      <c r="K20" s="18">
        <v>7.8836396983618959</v>
      </c>
      <c r="L20" s="18">
        <v>7.7185036497268014</v>
      </c>
      <c r="M20" s="18">
        <v>7.9048701387179703</v>
      </c>
      <c r="N20" s="18">
        <v>8.3014364530659837</v>
      </c>
      <c r="O20" s="18">
        <v>8.0158827680952758</v>
      </c>
      <c r="P20" s="17">
        <v>18.160634302141268</v>
      </c>
      <c r="Q20" s="18">
        <v>18.131176131927443</v>
      </c>
      <c r="R20" s="18">
        <v>17.73009386450255</v>
      </c>
      <c r="S20" s="18">
        <v>17.435902812371452</v>
      </c>
      <c r="T20" s="18">
        <v>17.671727667447445</v>
      </c>
      <c r="U20" s="18">
        <v>18.669455785240931</v>
      </c>
      <c r="V20" s="18">
        <v>18.25793926918746</v>
      </c>
      <c r="W20" s="17">
        <v>8.2280929042827911E-2</v>
      </c>
      <c r="X20" s="18">
        <v>8.2633033886369889E-2</v>
      </c>
      <c r="Y20" s="18">
        <v>8.0192233651932288E-2</v>
      </c>
      <c r="Z20" s="18">
        <v>8.0269901262603527E-2</v>
      </c>
      <c r="AA20" s="18">
        <v>8.2926575094135424E-2</v>
      </c>
      <c r="AB20" s="18">
        <v>8.5993251485624492E-2</v>
      </c>
      <c r="AC20" s="18">
        <v>8.4558363012371768E-2</v>
      </c>
      <c r="AD20" s="17">
        <v>4.7582991256249971E-2</v>
      </c>
      <c r="AE20" s="18">
        <v>0.33302845953134058</v>
      </c>
      <c r="AF20" s="18">
        <v>0.34947262531165862</v>
      </c>
      <c r="AG20" s="18">
        <v>0.34690601129055371</v>
      </c>
      <c r="AH20" s="18">
        <v>0.27495102708338021</v>
      </c>
      <c r="AI20" s="18">
        <v>0.27548366643545386</v>
      </c>
      <c r="AJ20" s="18">
        <v>0.3241470389235675</v>
      </c>
      <c r="AK20" s="17">
        <v>26.402108947159661</v>
      </c>
      <c r="AL20" s="18">
        <v>26.172906551641866</v>
      </c>
      <c r="AM20" s="18">
        <v>27.303515826694547</v>
      </c>
      <c r="AN20" s="18">
        <v>27.464637848254107</v>
      </c>
      <c r="AO20" s="18">
        <v>28.638635811061221</v>
      </c>
      <c r="AP20" s="18">
        <v>33.434433412515354</v>
      </c>
      <c r="AQ20" s="19">
        <v>35.010079560143389</v>
      </c>
    </row>
    <row r="21" spans="1:43">
      <c r="A21" s="16" t="s">
        <v>21</v>
      </c>
      <c r="B21" s="17">
        <v>14.225828683151322</v>
      </c>
      <c r="C21" s="18">
        <v>14.213663797794274</v>
      </c>
      <c r="D21" s="18">
        <v>13.784230349112145</v>
      </c>
      <c r="E21" s="18">
        <v>14.017296508310425</v>
      </c>
      <c r="F21" s="18">
        <v>14.034538030470147</v>
      </c>
      <c r="G21" s="18">
        <v>14.184683337511165</v>
      </c>
      <c r="H21" s="18">
        <v>14.194294857177846</v>
      </c>
      <c r="I21" s="17">
        <v>12.937152594739521</v>
      </c>
      <c r="J21" s="18">
        <v>12.425944129486076</v>
      </c>
      <c r="K21" s="18">
        <v>13.007526959182606</v>
      </c>
      <c r="L21" s="18">
        <v>12.8983601407263</v>
      </c>
      <c r="M21" s="18">
        <v>13.020905899568392</v>
      </c>
      <c r="N21" s="18">
        <v>11.921084759404824</v>
      </c>
      <c r="O21" s="18">
        <v>11.994755452249787</v>
      </c>
      <c r="P21" s="17">
        <v>28.001241008271069</v>
      </c>
      <c r="Q21" s="18">
        <v>26.879279688755013</v>
      </c>
      <c r="R21" s="18">
        <v>27.244274079508536</v>
      </c>
      <c r="S21" s="18">
        <v>27.711297552896383</v>
      </c>
      <c r="T21" s="18">
        <v>27.281562849001425</v>
      </c>
      <c r="U21" s="18">
        <v>26.326308966255688</v>
      </c>
      <c r="V21" s="18">
        <v>26.141227948548337</v>
      </c>
      <c r="W21" s="17">
        <v>0.10732867673649907</v>
      </c>
      <c r="X21" s="18">
        <v>0.1072888935897764</v>
      </c>
      <c r="Y21" s="18">
        <v>0.1060921295775768</v>
      </c>
      <c r="Z21" s="18">
        <v>0.10665393398328565</v>
      </c>
      <c r="AA21" s="18">
        <v>0.10670974098923952</v>
      </c>
      <c r="AB21" s="18">
        <v>0.10719352825142056</v>
      </c>
      <c r="AC21" s="18">
        <v>0.10722563119908357</v>
      </c>
      <c r="AD21" s="17">
        <v>2.0964614230179184E-2</v>
      </c>
      <c r="AE21" s="18">
        <v>2.0947220624751066E-2</v>
      </c>
      <c r="AF21" s="18">
        <v>2.0669453675883232E-2</v>
      </c>
      <c r="AG21" s="18">
        <v>2.0676552509613113E-2</v>
      </c>
      <c r="AH21" s="18">
        <v>2.0702211530649866E-2</v>
      </c>
      <c r="AI21" s="18">
        <v>2.0918771586612577E-2</v>
      </c>
      <c r="AJ21" s="18">
        <v>2.0931528075433109E-2</v>
      </c>
      <c r="AK21" s="17">
        <v>40.013298999827306</v>
      </c>
      <c r="AL21" s="18">
        <v>40.006637521879355</v>
      </c>
      <c r="AM21" s="18">
        <v>39.910093286678432</v>
      </c>
      <c r="AN21" s="18">
        <v>39.978369772211053</v>
      </c>
      <c r="AO21" s="18">
        <v>39.890836928551721</v>
      </c>
      <c r="AP21" s="18">
        <v>39.928259870664931</v>
      </c>
      <c r="AQ21" s="19">
        <v>41.686727606479245</v>
      </c>
    </row>
    <row r="22" spans="1:43">
      <c r="A22" s="16" t="s">
        <v>22</v>
      </c>
      <c r="B22" s="17">
        <v>102.51600022653375</v>
      </c>
      <c r="C22" s="18">
        <v>102.93548043426691</v>
      </c>
      <c r="D22" s="18">
        <v>99.681286911102703</v>
      </c>
      <c r="E22" s="18">
        <v>103.4748001318018</v>
      </c>
      <c r="F22" s="18">
        <v>106.31413026427434</v>
      </c>
      <c r="G22" s="18">
        <v>108.45134101109436</v>
      </c>
      <c r="H22" s="18">
        <v>108.19842075143656</v>
      </c>
      <c r="I22" s="17">
        <v>27.559490092798164</v>
      </c>
      <c r="J22" s="18">
        <v>27.93833651329901</v>
      </c>
      <c r="K22" s="18">
        <v>26.664333376635049</v>
      </c>
      <c r="L22" s="18">
        <v>27.669985646292336</v>
      </c>
      <c r="M22" s="18">
        <v>27.852071751556842</v>
      </c>
      <c r="N22" s="18">
        <v>27.909925492564483</v>
      </c>
      <c r="O22" s="18">
        <v>28.369241763365686</v>
      </c>
      <c r="P22" s="17">
        <v>59.772608646924297</v>
      </c>
      <c r="Q22" s="18">
        <v>60.811426123079684</v>
      </c>
      <c r="R22" s="18">
        <v>57.249405073413762</v>
      </c>
      <c r="S22" s="18">
        <v>59.360316830776142</v>
      </c>
      <c r="T22" s="18">
        <v>60.03731276384778</v>
      </c>
      <c r="U22" s="18">
        <v>59.937386857796348</v>
      </c>
      <c r="V22" s="18">
        <v>62.216219045178114</v>
      </c>
      <c r="W22" s="17">
        <v>0.26829257643034543</v>
      </c>
      <c r="X22" s="18">
        <v>0.25280790594948505</v>
      </c>
      <c r="Y22" s="18">
        <v>0.22626641277796308</v>
      </c>
      <c r="Z22" s="18">
        <v>0.22942479832003765</v>
      </c>
      <c r="AA22" s="18">
        <v>0.22496619482461383</v>
      </c>
      <c r="AB22" s="18">
        <v>0.23036688164887156</v>
      </c>
      <c r="AC22" s="18">
        <v>0.26751903451463321</v>
      </c>
      <c r="AD22" s="17">
        <v>0.41316354035981628</v>
      </c>
      <c r="AE22" s="18">
        <v>0.49511066325521985</v>
      </c>
      <c r="AF22" s="18">
        <v>0.42143445659822187</v>
      </c>
      <c r="AG22" s="18">
        <v>0.43585977189736436</v>
      </c>
      <c r="AH22" s="18">
        <v>0.4274422174705837</v>
      </c>
      <c r="AI22" s="18">
        <v>0.4541304548767951</v>
      </c>
      <c r="AJ22" s="18">
        <v>0.41172705610777627</v>
      </c>
      <c r="AK22" s="17">
        <v>83.018057606514319</v>
      </c>
      <c r="AL22" s="18">
        <v>83.923953966685332</v>
      </c>
      <c r="AM22" s="18">
        <v>78.960125046258739</v>
      </c>
      <c r="AN22" s="18">
        <v>82.027368651250413</v>
      </c>
      <c r="AO22" s="18">
        <v>84.368325073633741</v>
      </c>
      <c r="AP22" s="18">
        <v>88.796660225142361</v>
      </c>
      <c r="AQ22" s="19">
        <v>94.112671492469133</v>
      </c>
    </row>
    <row r="23" spans="1:43">
      <c r="A23" s="16" t="s">
        <v>23</v>
      </c>
      <c r="B23" s="17">
        <v>4.2035617067501274</v>
      </c>
      <c r="C23" s="18">
        <v>4.0853990660139496</v>
      </c>
      <c r="D23" s="18">
        <v>2.5057956901717109</v>
      </c>
      <c r="E23" s="18">
        <v>2.9825224117685583</v>
      </c>
      <c r="F23" s="18">
        <v>3.1880447478508973</v>
      </c>
      <c r="G23" s="18">
        <v>3.4491552210745082</v>
      </c>
      <c r="H23" s="18">
        <v>4.0901416235921282</v>
      </c>
      <c r="I23" s="17">
        <v>8.8997797668313066</v>
      </c>
      <c r="J23" s="18">
        <v>8.91434097603479</v>
      </c>
      <c r="K23" s="18">
        <v>9.2916757000359169</v>
      </c>
      <c r="L23" s="18">
        <v>8.0552678262491302</v>
      </c>
      <c r="M23" s="18">
        <v>7.3243246232428101</v>
      </c>
      <c r="N23" s="18">
        <v>4.2002385414601147</v>
      </c>
      <c r="O23" s="18">
        <v>4.1125161224449025</v>
      </c>
      <c r="P23" s="17">
        <v>16.03966006141416</v>
      </c>
      <c r="Q23" s="18">
        <v>16.148569325906486</v>
      </c>
      <c r="R23" s="18">
        <v>15.470039306540375</v>
      </c>
      <c r="S23" s="18">
        <v>13.094695413784493</v>
      </c>
      <c r="T23" s="18">
        <v>10.83689390179263</v>
      </c>
      <c r="U23" s="18">
        <v>7.679903996457746</v>
      </c>
      <c r="V23" s="18">
        <v>8.2775630115492458</v>
      </c>
      <c r="W23" s="17">
        <v>3.5784333844186125E-2</v>
      </c>
      <c r="X23" s="18">
        <v>3.5450658033137135E-2</v>
      </c>
      <c r="Y23" s="18">
        <v>3.0775966498360282E-2</v>
      </c>
      <c r="Z23" s="18">
        <v>3.2229688850342268E-2</v>
      </c>
      <c r="AA23" s="18">
        <v>3.2833818860622456E-2</v>
      </c>
      <c r="AB23" s="18">
        <v>3.3603956743136584E-2</v>
      </c>
      <c r="AC23" s="18">
        <v>3.5499954902893316E-2</v>
      </c>
      <c r="AD23" s="17">
        <v>9.7365993017815703E-4</v>
      </c>
      <c r="AE23" s="18">
        <v>9.2498641866119906E-4</v>
      </c>
      <c r="AF23" s="18">
        <v>2.9461599811950238E-4</v>
      </c>
      <c r="AG23" s="18">
        <v>4.8015942596097094E-4</v>
      </c>
      <c r="AH23" s="18">
        <v>5.62698516794049E-4</v>
      </c>
      <c r="AI23" s="18">
        <v>6.6756216062199597E-4</v>
      </c>
      <c r="AJ23" s="18">
        <v>9.2498641866119906E-4</v>
      </c>
      <c r="AK23" s="17">
        <v>25.169283510602796</v>
      </c>
      <c r="AL23" s="18">
        <v>25.903632349160006</v>
      </c>
      <c r="AM23" s="18">
        <v>25.074864834134765</v>
      </c>
      <c r="AN23" s="18">
        <v>26.109323361544352</v>
      </c>
      <c r="AO23" s="18">
        <v>25.682277603446909</v>
      </c>
      <c r="AP23" s="18">
        <v>28.585399033526773</v>
      </c>
      <c r="AQ23" s="19">
        <v>38.882761562808739</v>
      </c>
    </row>
    <row r="24" spans="1:43">
      <c r="A24" s="16" t="s">
        <v>24</v>
      </c>
      <c r="B24" s="17">
        <v>1.8843112908922144</v>
      </c>
      <c r="C24" s="18">
        <v>1.3065881259605348</v>
      </c>
      <c r="D24" s="18">
        <v>1.3065881259605348</v>
      </c>
      <c r="E24" s="18">
        <v>1.3065881259605348</v>
      </c>
      <c r="F24" s="18">
        <v>1.3065881259605348</v>
      </c>
      <c r="G24" s="18">
        <v>1.306588125929425</v>
      </c>
      <c r="H24" s="18">
        <v>1.3065881259294254</v>
      </c>
      <c r="I24" s="17">
        <v>1.9621863875489201</v>
      </c>
      <c r="J24" s="18">
        <v>1.9296101465967099</v>
      </c>
      <c r="K24" s="18">
        <v>1.9586464279623186</v>
      </c>
      <c r="L24" s="18">
        <v>1.9618219788478806</v>
      </c>
      <c r="M24" s="18">
        <v>1.9539024906202456</v>
      </c>
      <c r="N24" s="18">
        <v>1.9277623081835704</v>
      </c>
      <c r="O24" s="18">
        <v>1.8878110944712954</v>
      </c>
      <c r="P24" s="17">
        <v>4.6120159834672085</v>
      </c>
      <c r="Q24" s="18">
        <v>4.5241006021834185</v>
      </c>
      <c r="R24" s="18">
        <v>4.5718456747831748</v>
      </c>
      <c r="S24" s="18">
        <v>4.5567674649552536</v>
      </c>
      <c r="T24" s="18">
        <v>4.5610019591221205</v>
      </c>
      <c r="U24" s="18">
        <v>4.536911705929648</v>
      </c>
      <c r="V24" s="18">
        <v>4.3505584267857582</v>
      </c>
      <c r="W24" s="17">
        <v>1.8368204847546091E-2</v>
      </c>
      <c r="X24" s="18">
        <v>1.8101548247388268E-2</v>
      </c>
      <c r="Y24" s="18">
        <v>1.8101794515424496E-2</v>
      </c>
      <c r="Z24" s="18">
        <v>1.810168528017159E-2</v>
      </c>
      <c r="AA24" s="18">
        <v>1.8101736581941901E-2</v>
      </c>
      <c r="AB24" s="18">
        <v>1.8101593014717369E-2</v>
      </c>
      <c r="AC24" s="18">
        <v>1.8099571977789511E-2</v>
      </c>
      <c r="AD24" s="17">
        <v>0</v>
      </c>
      <c r="AE24" s="18">
        <v>0</v>
      </c>
      <c r="AF24" s="18">
        <v>0</v>
      </c>
      <c r="AG24" s="18">
        <v>0</v>
      </c>
      <c r="AH24" s="18">
        <v>0</v>
      </c>
      <c r="AI24" s="18">
        <v>0</v>
      </c>
      <c r="AJ24" s="18">
        <v>0</v>
      </c>
      <c r="AK24" s="17">
        <v>6.7009624473935228</v>
      </c>
      <c r="AL24" s="18">
        <v>6.5916962543932724</v>
      </c>
      <c r="AM24" s="18">
        <v>6.7976466949742695</v>
      </c>
      <c r="AN24" s="18">
        <v>6.706294813474555</v>
      </c>
      <c r="AO24" s="18">
        <v>6.7491977511028596</v>
      </c>
      <c r="AP24" s="18">
        <v>6.6291347174771618</v>
      </c>
      <c r="AQ24" s="19">
        <v>4.9389704066598679</v>
      </c>
    </row>
    <row r="25" spans="1:43">
      <c r="A25" s="16" t="s">
        <v>25</v>
      </c>
      <c r="B25" s="17">
        <v>6.7110008703275463</v>
      </c>
      <c r="C25" s="18">
        <v>6.4946121460568165</v>
      </c>
      <c r="D25" s="18">
        <v>5.0785204437802633</v>
      </c>
      <c r="E25" s="18">
        <v>6.2395098836435308</v>
      </c>
      <c r="F25" s="18">
        <v>5.0706508325453488</v>
      </c>
      <c r="G25" s="18">
        <v>3.3004634912641513</v>
      </c>
      <c r="H25" s="18">
        <v>4.8115635859597132</v>
      </c>
      <c r="I25" s="17">
        <v>7.7643229933600937</v>
      </c>
      <c r="J25" s="18">
        <v>7.4480423826740267</v>
      </c>
      <c r="K25" s="18">
        <v>7.4043230993809415</v>
      </c>
      <c r="L25" s="18">
        <v>7.3005302396996203</v>
      </c>
      <c r="M25" s="18">
        <v>6.626322015241179</v>
      </c>
      <c r="N25" s="18">
        <v>5.7221147588597736</v>
      </c>
      <c r="O25" s="18">
        <v>7.5559609493349669</v>
      </c>
      <c r="P25" s="17">
        <v>16.565133590095513</v>
      </c>
      <c r="Q25" s="18">
        <v>16.214176124265318</v>
      </c>
      <c r="R25" s="18">
        <v>14.114589494754611</v>
      </c>
      <c r="S25" s="18">
        <v>14.485882428406809</v>
      </c>
      <c r="T25" s="18">
        <v>13.059394914031591</v>
      </c>
      <c r="U25" s="18">
        <v>9.6623714158292309</v>
      </c>
      <c r="V25" s="18">
        <v>13.669423061712225</v>
      </c>
      <c r="W25" s="17">
        <v>0.13849417547789766</v>
      </c>
      <c r="X25" s="18">
        <v>0.13644999140541883</v>
      </c>
      <c r="Y25" s="18">
        <v>0.11637071233577881</v>
      </c>
      <c r="Z25" s="18">
        <v>0.11419290731942505</v>
      </c>
      <c r="AA25" s="18">
        <v>0.10627811339776586</v>
      </c>
      <c r="AB25" s="18">
        <v>9.0800682780422734E-2</v>
      </c>
      <c r="AC25" s="18">
        <v>8.833696271703792E-2</v>
      </c>
      <c r="AD25" s="17">
        <v>9.0866727281729218E-2</v>
      </c>
      <c r="AE25" s="18">
        <v>8.876156427915019E-2</v>
      </c>
      <c r="AF25" s="18">
        <v>6.8181459632699795E-2</v>
      </c>
      <c r="AG25" s="18">
        <v>6.0060744550744165E-2</v>
      </c>
      <c r="AH25" s="18">
        <v>5.3504379103405615E-2</v>
      </c>
      <c r="AI25" s="18">
        <v>4.1828737695938756E-2</v>
      </c>
      <c r="AJ25" s="18">
        <v>2.8293048981170688E-2</v>
      </c>
      <c r="AK25" s="17">
        <v>22.897271136605791</v>
      </c>
      <c r="AL25" s="18">
        <v>22.436974241742043</v>
      </c>
      <c r="AM25" s="18">
        <v>18.625238998740222</v>
      </c>
      <c r="AN25" s="18">
        <v>19.513267101356195</v>
      </c>
      <c r="AO25" s="18">
        <v>18.1178738776551</v>
      </c>
      <c r="AP25" s="18">
        <v>17.05728248095566</v>
      </c>
      <c r="AQ25" s="19">
        <v>22.669220882109492</v>
      </c>
    </row>
    <row r="26" spans="1:43">
      <c r="A26" s="16" t="s">
        <v>26</v>
      </c>
      <c r="B26" s="17">
        <v>1.993142662467879</v>
      </c>
      <c r="C26" s="18">
        <v>1.988003168000239</v>
      </c>
      <c r="D26" s="18">
        <v>1.255763081693944</v>
      </c>
      <c r="E26" s="18">
        <v>1.255763081693944</v>
      </c>
      <c r="F26" s="18">
        <v>1.255763081693944</v>
      </c>
      <c r="G26" s="18">
        <v>1.255763081693944</v>
      </c>
      <c r="H26" s="18">
        <v>1.255763081693944</v>
      </c>
      <c r="I26" s="17">
        <v>3.3380316896164586</v>
      </c>
      <c r="J26" s="18">
        <v>3.3438389467387468</v>
      </c>
      <c r="K26" s="18">
        <v>3.3362822503444129</v>
      </c>
      <c r="L26" s="18">
        <v>3.3940828944708934</v>
      </c>
      <c r="M26" s="18">
        <v>3.3912053437988532</v>
      </c>
      <c r="N26" s="18">
        <v>3.3374450682605623</v>
      </c>
      <c r="O26" s="18">
        <v>3.1499404022789244</v>
      </c>
      <c r="P26" s="17">
        <v>7.5251541949666407</v>
      </c>
      <c r="Q26" s="18">
        <v>7.5134827126655956</v>
      </c>
      <c r="R26" s="18">
        <v>7.459138655159558</v>
      </c>
      <c r="S26" s="18">
        <v>7.4280662402611517</v>
      </c>
      <c r="T26" s="18">
        <v>7.5957520794475464</v>
      </c>
      <c r="U26" s="18">
        <v>7.3664006654085714</v>
      </c>
      <c r="V26" s="18">
        <v>7.2058966084253608</v>
      </c>
      <c r="W26" s="17">
        <v>9.8944453127077905E-2</v>
      </c>
      <c r="X26" s="18">
        <v>9.8941711912895927E-2</v>
      </c>
      <c r="Y26" s="18">
        <v>9.6960613821864688E-2</v>
      </c>
      <c r="Z26" s="18">
        <v>9.6960668516254706E-2</v>
      </c>
      <c r="AA26" s="18">
        <v>9.6961026897927211E-2</v>
      </c>
      <c r="AB26" s="18">
        <v>9.6958741364988554E-2</v>
      </c>
      <c r="AC26" s="18">
        <v>9.6957029311551951E-2</v>
      </c>
      <c r="AD26" s="17">
        <v>2.74259627504574E-3</v>
      </c>
      <c r="AE26" s="18">
        <v>2.74259627504573E-3</v>
      </c>
      <c r="AF26" s="18">
        <v>0</v>
      </c>
      <c r="AG26" s="18">
        <v>0</v>
      </c>
      <c r="AH26" s="18">
        <v>0</v>
      </c>
      <c r="AI26" s="18">
        <v>0</v>
      </c>
      <c r="AJ26" s="18">
        <v>0</v>
      </c>
      <c r="AK26" s="17">
        <v>14.818367647659548</v>
      </c>
      <c r="AL26" s="18">
        <v>14.508801883644354</v>
      </c>
      <c r="AM26" s="18">
        <v>14.535238961104962</v>
      </c>
      <c r="AN26" s="18">
        <v>14.45216908909558</v>
      </c>
      <c r="AO26" s="18">
        <v>14.751878562075365</v>
      </c>
      <c r="AP26" s="18">
        <v>15.968285878004966</v>
      </c>
      <c r="AQ26" s="19">
        <v>14.536520046910871</v>
      </c>
    </row>
    <row r="27" spans="1:43">
      <c r="A27" s="16" t="s">
        <v>27</v>
      </c>
      <c r="B27" s="17">
        <v>117.15528541539892</v>
      </c>
      <c r="C27" s="18">
        <v>111.09779437791535</v>
      </c>
      <c r="D27" s="18">
        <v>101.24565167895672</v>
      </c>
      <c r="E27" s="18">
        <v>93.331436782721127</v>
      </c>
      <c r="F27" s="18">
        <v>92.022797736284289</v>
      </c>
      <c r="G27" s="18">
        <v>99.133241290682108</v>
      </c>
      <c r="H27" s="18">
        <v>103.00707312351568</v>
      </c>
      <c r="I27" s="17">
        <v>30.938102076405162</v>
      </c>
      <c r="J27" s="18">
        <v>29.098539970354501</v>
      </c>
      <c r="K27" s="18">
        <v>26.28553068166709</v>
      </c>
      <c r="L27" s="18">
        <v>25.571295327533175</v>
      </c>
      <c r="M27" s="18">
        <v>25.403325757311464</v>
      </c>
      <c r="N27" s="18">
        <v>26.626323641869202</v>
      </c>
      <c r="O27" s="18">
        <v>27.439621416935054</v>
      </c>
      <c r="P27" s="17">
        <v>70.473238456845351</v>
      </c>
      <c r="Q27" s="18">
        <v>65.97107890107236</v>
      </c>
      <c r="R27" s="18">
        <v>59.011043027747768</v>
      </c>
      <c r="S27" s="18">
        <v>54.881362098850197</v>
      </c>
      <c r="T27" s="18">
        <v>55.286618776566158</v>
      </c>
      <c r="U27" s="18">
        <v>59.303802806744528</v>
      </c>
      <c r="V27" s="18">
        <v>62.244156911608314</v>
      </c>
      <c r="W27" s="17">
        <v>0.19765711929287666</v>
      </c>
      <c r="X27" s="18">
        <v>0.19384609415481549</v>
      </c>
      <c r="Y27" s="18">
        <v>0.17819676303515128</v>
      </c>
      <c r="Z27" s="18">
        <v>0.17122235699547789</v>
      </c>
      <c r="AA27" s="18">
        <v>0.17096291070536015</v>
      </c>
      <c r="AB27" s="18">
        <v>0.1793801928350072</v>
      </c>
      <c r="AC27" s="18">
        <v>0.18707775570506693</v>
      </c>
      <c r="AD27" s="17">
        <v>0.74930807528373056</v>
      </c>
      <c r="AE27" s="18">
        <v>1.0369738325014166</v>
      </c>
      <c r="AF27" s="18">
        <v>1.2006607250557879</v>
      </c>
      <c r="AG27" s="18">
        <v>1.5411323316624745</v>
      </c>
      <c r="AH27" s="18">
        <v>1.9540278069683057</v>
      </c>
      <c r="AI27" s="18">
        <v>1.9687653892029291</v>
      </c>
      <c r="AJ27" s="18">
        <v>2.0458905285511615</v>
      </c>
      <c r="AK27" s="17">
        <v>79.487979309473189</v>
      </c>
      <c r="AL27" s="18">
        <v>75.815497111487588</v>
      </c>
      <c r="AM27" s="18">
        <v>71.727491293027185</v>
      </c>
      <c r="AN27" s="18">
        <v>68.425540938523056</v>
      </c>
      <c r="AO27" s="18">
        <v>69.491646540145879</v>
      </c>
      <c r="AP27" s="18">
        <v>77.703300807927874</v>
      </c>
      <c r="AQ27" s="19">
        <v>84.463713230363027</v>
      </c>
    </row>
    <row r="28" spans="1:43">
      <c r="A28" s="16" t="s">
        <v>28</v>
      </c>
      <c r="B28" s="17">
        <v>20.031653712940173</v>
      </c>
      <c r="C28" s="18">
        <v>20.071818851749903</v>
      </c>
      <c r="D28" s="18">
        <v>14.871020147671056</v>
      </c>
      <c r="E28" s="18">
        <v>15.654387155608399</v>
      </c>
      <c r="F28" s="18">
        <v>15.506274612419009</v>
      </c>
      <c r="G28" s="18">
        <v>15.325717031736346</v>
      </c>
      <c r="H28" s="18">
        <v>16.607416586931691</v>
      </c>
      <c r="I28" s="17">
        <v>11.499895699237957</v>
      </c>
      <c r="J28" s="18">
        <v>11.450319355435068</v>
      </c>
      <c r="K28" s="18">
        <v>8.7783386237976639</v>
      </c>
      <c r="L28" s="18">
        <v>9.0909784466556065</v>
      </c>
      <c r="M28" s="18">
        <v>8.9587380393911094</v>
      </c>
      <c r="N28" s="18">
        <v>9.214583110999774</v>
      </c>
      <c r="O28" s="18">
        <v>9.9503399465192164</v>
      </c>
      <c r="P28" s="17">
        <v>26.603140677630979</v>
      </c>
      <c r="Q28" s="18">
        <v>26.503940484584383</v>
      </c>
      <c r="R28" s="18">
        <v>20.123463248293923</v>
      </c>
      <c r="S28" s="18">
        <v>21.220089306137869</v>
      </c>
      <c r="T28" s="18">
        <v>21.053518859175554</v>
      </c>
      <c r="U28" s="18">
        <v>21.363700354371488</v>
      </c>
      <c r="V28" s="18">
        <v>23.085209809764052</v>
      </c>
      <c r="W28" s="17">
        <v>0.13227174897179975</v>
      </c>
      <c r="X28" s="18">
        <v>0.12632273396319352</v>
      </c>
      <c r="Y28" s="18">
        <v>9.8195447144581463E-2</v>
      </c>
      <c r="Z28" s="18">
        <v>0.10212953369312837</v>
      </c>
      <c r="AA28" s="18">
        <v>0.10130187362471574</v>
      </c>
      <c r="AB28" s="18">
        <v>0.10174627280714668</v>
      </c>
      <c r="AC28" s="18">
        <v>0.10777786419228041</v>
      </c>
      <c r="AD28" s="17">
        <v>0.16983729615220797</v>
      </c>
      <c r="AE28" s="18">
        <v>0.17734256358123349</v>
      </c>
      <c r="AF28" s="18">
        <v>0.1661157705204096</v>
      </c>
      <c r="AG28" s="18">
        <v>0.1766836083947963</v>
      </c>
      <c r="AH28" s="18">
        <v>0.17631335218736832</v>
      </c>
      <c r="AI28" s="18">
        <v>0.17615754541490172</v>
      </c>
      <c r="AJ28" s="18">
        <v>0.17857284604955165</v>
      </c>
      <c r="AK28" s="17">
        <v>34.743098787639255</v>
      </c>
      <c r="AL28" s="18">
        <v>34.710135417429647</v>
      </c>
      <c r="AM28" s="18">
        <v>28.484930563066722</v>
      </c>
      <c r="AN28" s="18">
        <v>30.157388283984965</v>
      </c>
      <c r="AO28" s="18">
        <v>31.256274436581887</v>
      </c>
      <c r="AP28" s="18">
        <v>36.202448850178143</v>
      </c>
      <c r="AQ28" s="19">
        <v>37.072361178770308</v>
      </c>
    </row>
    <row r="29" spans="1:43">
      <c r="A29" s="16" t="s">
        <v>29</v>
      </c>
      <c r="B29" s="17">
        <v>7.3241628063391788</v>
      </c>
      <c r="C29" s="18">
        <v>7.3241628063391788</v>
      </c>
      <c r="D29" s="18">
        <v>2.940148230379239</v>
      </c>
      <c r="E29" s="18">
        <v>2.940148230379239</v>
      </c>
      <c r="F29" s="18">
        <v>2.940148230379239</v>
      </c>
      <c r="G29" s="18">
        <v>2.9401482289813901</v>
      </c>
      <c r="H29" s="18">
        <v>2.9401482289813901</v>
      </c>
      <c r="I29" s="17">
        <v>5.8764226707232092</v>
      </c>
      <c r="J29" s="18">
        <v>5.801197989341687</v>
      </c>
      <c r="K29" s="18">
        <v>4.7762940617957073</v>
      </c>
      <c r="L29" s="18">
        <v>4.4384989820091132</v>
      </c>
      <c r="M29" s="18">
        <v>3.2786651477954285</v>
      </c>
      <c r="N29" s="18">
        <v>2.0834932414908685</v>
      </c>
      <c r="O29" s="18">
        <v>2.3346453890153618</v>
      </c>
      <c r="P29" s="17">
        <v>10.400084834945105</v>
      </c>
      <c r="Q29" s="18">
        <v>9.8849153203170985</v>
      </c>
      <c r="R29" s="18">
        <v>8.569269062747118</v>
      </c>
      <c r="S29" s="18">
        <v>6.7604040526505118</v>
      </c>
      <c r="T29" s="18">
        <v>5.1931746011615703</v>
      </c>
      <c r="U29" s="18">
        <v>4.2061509562710135</v>
      </c>
      <c r="V29" s="18">
        <v>4.5359610502775487</v>
      </c>
      <c r="W29" s="17">
        <v>4.9691447295455916E-2</v>
      </c>
      <c r="X29" s="18">
        <v>4.9690602553745307E-2</v>
      </c>
      <c r="Y29" s="18">
        <v>2.6170600386093344E-2</v>
      </c>
      <c r="Z29" s="18">
        <v>2.6168354333478111E-2</v>
      </c>
      <c r="AA29" s="18">
        <v>2.6164241130541561E-2</v>
      </c>
      <c r="AB29" s="18">
        <v>2.616672084919585E-2</v>
      </c>
      <c r="AC29" s="18">
        <v>2.617122212136623E-2</v>
      </c>
      <c r="AD29" s="17">
        <v>6.2481330763763899E-3</v>
      </c>
      <c r="AE29" s="18">
        <v>6.2481330763763899E-3</v>
      </c>
      <c r="AF29" s="18">
        <v>1.99346054535936E-3</v>
      </c>
      <c r="AG29" s="18">
        <v>1.99346054535936E-3</v>
      </c>
      <c r="AH29" s="18">
        <v>1.99346054535936E-3</v>
      </c>
      <c r="AI29" s="18">
        <v>1.99346054535936E-3</v>
      </c>
      <c r="AJ29" s="18">
        <v>1.99346054535936E-3</v>
      </c>
      <c r="AK29" s="17">
        <v>23.813450359974595</v>
      </c>
      <c r="AL29" s="18">
        <v>23.107004935130433</v>
      </c>
      <c r="AM29" s="18">
        <v>22.105397921928272</v>
      </c>
      <c r="AN29" s="18">
        <v>20.227056206273168</v>
      </c>
      <c r="AO29" s="18">
        <v>16.787243350480004</v>
      </c>
      <c r="AP29" s="18">
        <v>18.861004962235778</v>
      </c>
      <c r="AQ29" s="19">
        <v>22.625354574437441</v>
      </c>
    </row>
    <row r="30" spans="1:43">
      <c r="A30" s="16" t="s">
        <v>30</v>
      </c>
      <c r="B30" s="17">
        <v>59.444642686438051</v>
      </c>
      <c r="C30" s="18">
        <v>61.696024271874798</v>
      </c>
      <c r="D30" s="18">
        <v>65.878025854193993</v>
      </c>
      <c r="E30" s="18">
        <v>68.844260282322423</v>
      </c>
      <c r="F30" s="18">
        <v>68.063471730147356</v>
      </c>
      <c r="G30" s="18">
        <v>75.06765621461561</v>
      </c>
      <c r="H30" s="18">
        <v>88.207942517631977</v>
      </c>
      <c r="I30" s="17">
        <v>19.708078644364857</v>
      </c>
      <c r="J30" s="18">
        <v>19.757918064267251</v>
      </c>
      <c r="K30" s="18">
        <v>19.029602729011557</v>
      </c>
      <c r="L30" s="18">
        <v>19.863669900874442</v>
      </c>
      <c r="M30" s="18">
        <v>19.648426068966856</v>
      </c>
      <c r="N30" s="18">
        <v>19.749815807608307</v>
      </c>
      <c r="O30" s="18">
        <v>19.711241690940259</v>
      </c>
      <c r="P30" s="17">
        <v>48.793909463884063</v>
      </c>
      <c r="Q30" s="18">
        <v>48.850487059937002</v>
      </c>
      <c r="R30" s="18">
        <v>46.718015513821825</v>
      </c>
      <c r="S30" s="18">
        <v>47.808959576727013</v>
      </c>
      <c r="T30" s="18">
        <v>47.912703703935996</v>
      </c>
      <c r="U30" s="18">
        <v>47.554030719035978</v>
      </c>
      <c r="V30" s="18">
        <v>47.71915166657152</v>
      </c>
      <c r="W30" s="17">
        <v>0.24045584790382055</v>
      </c>
      <c r="X30" s="18">
        <v>0.24156589454118363</v>
      </c>
      <c r="Y30" s="18">
        <v>0.2298021951341844</v>
      </c>
      <c r="Z30" s="18">
        <v>0.25231251989964587</v>
      </c>
      <c r="AA30" s="18">
        <v>0.25209437033539717</v>
      </c>
      <c r="AB30" s="18">
        <v>0.25506299797546228</v>
      </c>
      <c r="AC30" s="18">
        <v>0.26755447705149554</v>
      </c>
      <c r="AD30" s="17">
        <v>0.31329396635145268</v>
      </c>
      <c r="AE30" s="18">
        <v>0.31311651059794815</v>
      </c>
      <c r="AF30" s="18">
        <v>1.3537063643563148</v>
      </c>
      <c r="AG30" s="18">
        <v>1.2971887122723262</v>
      </c>
      <c r="AH30" s="18">
        <v>1.2185829096923111</v>
      </c>
      <c r="AI30" s="18">
        <v>1.8451920375509665</v>
      </c>
      <c r="AJ30" s="18">
        <v>2.1198069232565304</v>
      </c>
      <c r="AK30" s="17">
        <v>83.761234602731392</v>
      </c>
      <c r="AL30" s="18">
        <v>83.863985952171959</v>
      </c>
      <c r="AM30" s="18">
        <v>82.686847244653791</v>
      </c>
      <c r="AN30" s="18">
        <v>83.930789611965665</v>
      </c>
      <c r="AO30" s="18">
        <v>84.127906007507761</v>
      </c>
      <c r="AP30" s="18">
        <v>86.696786006581888</v>
      </c>
      <c r="AQ30" s="19">
        <v>89.018612298569494</v>
      </c>
    </row>
    <row r="31" spans="1:43">
      <c r="A31" s="16" t="s">
        <v>31</v>
      </c>
      <c r="B31" s="17">
        <v>12.259245766444153</v>
      </c>
      <c r="C31" s="18">
        <v>11.814070412372116</v>
      </c>
      <c r="D31" s="18">
        <v>17.036118160995485</v>
      </c>
      <c r="E31" s="18">
        <v>17.03615460980501</v>
      </c>
      <c r="F31" s="18">
        <v>17.043795627691178</v>
      </c>
      <c r="G31" s="18">
        <v>17.047328289690391</v>
      </c>
      <c r="H31" s="18">
        <v>17.047328289690391</v>
      </c>
      <c r="I31" s="17">
        <v>8.9005889636732878</v>
      </c>
      <c r="J31" s="18">
        <v>6.6016742060560922</v>
      </c>
      <c r="K31" s="18">
        <v>6.6095183579086143</v>
      </c>
      <c r="L31" s="18">
        <v>6.6096922884700611</v>
      </c>
      <c r="M31" s="18">
        <v>6.6598093735784518</v>
      </c>
      <c r="N31" s="18">
        <v>6.7231277067039903</v>
      </c>
      <c r="O31" s="18">
        <v>6.7260465426751654</v>
      </c>
      <c r="P31" s="17">
        <v>20.728772199813619</v>
      </c>
      <c r="Q31" s="18">
        <v>15.234615204998095</v>
      </c>
      <c r="R31" s="18">
        <v>15.241936883756713</v>
      </c>
      <c r="S31" s="18">
        <v>15.242702277832267</v>
      </c>
      <c r="T31" s="18">
        <v>15.292750369538615</v>
      </c>
      <c r="U31" s="18">
        <v>15.360885473851914</v>
      </c>
      <c r="V31" s="18">
        <v>15.367748805459721</v>
      </c>
      <c r="W31" s="17">
        <v>4.3996539816742931E-2</v>
      </c>
      <c r="X31" s="18">
        <v>4.2785956521388682E-2</v>
      </c>
      <c r="Y31" s="18">
        <v>4.2958467595677813E-2</v>
      </c>
      <c r="Z31" s="18">
        <v>4.2960199891989986E-2</v>
      </c>
      <c r="AA31" s="18">
        <v>4.3108982348432343E-2</v>
      </c>
      <c r="AB31" s="18">
        <v>4.3276885431433681E-2</v>
      </c>
      <c r="AC31" s="18">
        <v>4.3276972782926866E-2</v>
      </c>
      <c r="AD31" s="17">
        <v>1.9815911830208758E-2</v>
      </c>
      <c r="AE31" s="18">
        <v>1.9037401370087761E-2</v>
      </c>
      <c r="AF31" s="18">
        <v>1.753665090408555E-2</v>
      </c>
      <c r="AG31" s="18">
        <v>1.7536650905835019E-2</v>
      </c>
      <c r="AH31" s="18">
        <v>1.7549158713228631E-2</v>
      </c>
      <c r="AI31" s="18">
        <v>1.7549158713228631E-2</v>
      </c>
      <c r="AJ31" s="18">
        <v>1.7549158713228628E-2</v>
      </c>
      <c r="AK31" s="17">
        <v>20.43276844363108</v>
      </c>
      <c r="AL31" s="18">
        <v>19.874113088882499</v>
      </c>
      <c r="AM31" s="18">
        <v>19.879069905490717</v>
      </c>
      <c r="AN31" s="18">
        <v>19.880396561315543</v>
      </c>
      <c r="AO31" s="18">
        <v>19.909770271711551</v>
      </c>
      <c r="AP31" s="18">
        <v>20.05224474694775</v>
      </c>
      <c r="AQ31" s="19">
        <v>20.125295552824426</v>
      </c>
    </row>
    <row r="32" spans="1:43">
      <c r="A32" s="16" t="s">
        <v>32</v>
      </c>
      <c r="B32" s="17">
        <v>23.960319182680621</v>
      </c>
      <c r="C32" s="18">
        <v>22.88644348447237</v>
      </c>
      <c r="D32" s="18">
        <v>21.35308491870218</v>
      </c>
      <c r="E32" s="18">
        <v>21.555396229651755</v>
      </c>
      <c r="F32" s="18">
        <v>21.555396229317225</v>
      </c>
      <c r="G32" s="18">
        <v>21.581322617026945</v>
      </c>
      <c r="H32" s="18">
        <v>27.713704369205882</v>
      </c>
      <c r="I32" s="17">
        <v>17.388427099712317</v>
      </c>
      <c r="J32" s="18">
        <v>15.015802198878994</v>
      </c>
      <c r="K32" s="18">
        <v>13.750416264088983</v>
      </c>
      <c r="L32" s="18">
        <v>13.999507785906427</v>
      </c>
      <c r="M32" s="18">
        <v>14.105103089774818</v>
      </c>
      <c r="N32" s="18">
        <v>13.995553697872854</v>
      </c>
      <c r="O32" s="18">
        <v>14.381764275891209</v>
      </c>
      <c r="P32" s="17">
        <v>39.545661731826677</v>
      </c>
      <c r="Q32" s="18">
        <v>34.144435969562124</v>
      </c>
      <c r="R32" s="18">
        <v>30.226823927357643</v>
      </c>
      <c r="S32" s="18">
        <v>30.699497229089985</v>
      </c>
      <c r="T32" s="18">
        <v>30.805081019474446</v>
      </c>
      <c r="U32" s="18">
        <v>30.716911871282576</v>
      </c>
      <c r="V32" s="18">
        <v>32.843195692833085</v>
      </c>
      <c r="W32" s="17">
        <v>8.7072277519116503E-2</v>
      </c>
      <c r="X32" s="18">
        <v>8.30918492511349E-2</v>
      </c>
      <c r="Y32" s="18">
        <v>7.7968809589653396E-2</v>
      </c>
      <c r="Z32" s="18">
        <v>7.890347418084892E-2</v>
      </c>
      <c r="AA32" s="18">
        <v>7.8903512870818926E-2</v>
      </c>
      <c r="AB32" s="18">
        <v>7.8951687104641122E-2</v>
      </c>
      <c r="AC32" s="18">
        <v>8.5736705486392728E-2</v>
      </c>
      <c r="AD32" s="17">
        <v>3.6064745295624138E-2</v>
      </c>
      <c r="AE32" s="18">
        <v>3.456687780199183E-2</v>
      </c>
      <c r="AF32" s="18">
        <v>3.2459480775529792E-2</v>
      </c>
      <c r="AG32" s="18">
        <v>3.2694703215090472E-2</v>
      </c>
      <c r="AH32" s="18">
        <v>3.2694703214454959E-2</v>
      </c>
      <c r="AI32" s="18">
        <v>3.2738219731938863E-2</v>
      </c>
      <c r="AJ32" s="18">
        <v>3.6399489277909397E-2</v>
      </c>
      <c r="AK32" s="17">
        <v>32.588979697858591</v>
      </c>
      <c r="AL32" s="18">
        <v>31.089415732865351</v>
      </c>
      <c r="AM32" s="18">
        <v>30.487042491640356</v>
      </c>
      <c r="AN32" s="18">
        <v>30.84726026145534</v>
      </c>
      <c r="AO32" s="18">
        <v>30.879618411542058</v>
      </c>
      <c r="AP32" s="18">
        <v>32.332451804223446</v>
      </c>
      <c r="AQ32" s="19">
        <v>32.425375114619023</v>
      </c>
    </row>
    <row r="33" spans="1:43">
      <c r="A33" s="16" t="s">
        <v>33</v>
      </c>
      <c r="B33" s="17">
        <v>3.9798423991548919</v>
      </c>
      <c r="C33" s="18">
        <v>3.2787988795021521</v>
      </c>
      <c r="D33" s="18">
        <v>0</v>
      </c>
      <c r="E33" s="18">
        <v>0</v>
      </c>
      <c r="F33" s="18">
        <v>0</v>
      </c>
      <c r="G33" s="18">
        <v>0</v>
      </c>
      <c r="H33" s="18">
        <v>8.2240445004791995E-3</v>
      </c>
      <c r="I33" s="17">
        <v>4.501441132291303</v>
      </c>
      <c r="J33" s="18">
        <v>3.5373083356675989</v>
      </c>
      <c r="K33" s="18">
        <v>0.83856130826778941</v>
      </c>
      <c r="L33" s="18">
        <v>1.0260399147407886</v>
      </c>
      <c r="M33" s="18">
        <v>0.82473222786420808</v>
      </c>
      <c r="N33" s="18">
        <v>1.1039784835805839</v>
      </c>
      <c r="O33" s="18">
        <v>1.2952897822247085</v>
      </c>
      <c r="P33" s="17">
        <v>10.159250502683811</v>
      </c>
      <c r="Q33" s="18">
        <v>7.9862934389762374</v>
      </c>
      <c r="R33" s="18">
        <v>1.6784590194741149</v>
      </c>
      <c r="S33" s="18">
        <v>1.7324032677043608</v>
      </c>
      <c r="T33" s="18">
        <v>1.4354013628907281</v>
      </c>
      <c r="U33" s="18">
        <v>1.6524907940474947</v>
      </c>
      <c r="V33" s="18">
        <v>1.9844262406496607</v>
      </c>
      <c r="W33" s="17">
        <v>6.5140672080385056E-2</v>
      </c>
      <c r="X33" s="18">
        <v>6.0568607373487557E-2</v>
      </c>
      <c r="Y33" s="18">
        <v>6.4904720656984993E-2</v>
      </c>
      <c r="Z33" s="18">
        <v>0.11028780261919537</v>
      </c>
      <c r="AA33" s="18">
        <v>0.11028547192882909</v>
      </c>
      <c r="AB33" s="18">
        <v>0.11028587527673435</v>
      </c>
      <c r="AC33" s="18">
        <v>0.14964879332546496</v>
      </c>
      <c r="AD33" s="17">
        <v>1.8323976886779999E-2</v>
      </c>
      <c r="AE33" s="18">
        <v>1.6754476469646999E-2</v>
      </c>
      <c r="AF33" s="18">
        <v>0</v>
      </c>
      <c r="AG33" s="18">
        <v>0</v>
      </c>
      <c r="AH33" s="18">
        <v>0</v>
      </c>
      <c r="AI33" s="18">
        <v>0</v>
      </c>
      <c r="AJ33" s="18">
        <v>1.17486350006846E-5</v>
      </c>
      <c r="AK33" s="17">
        <v>17.136617214518161</v>
      </c>
      <c r="AL33" s="18">
        <v>15.284315750322065</v>
      </c>
      <c r="AM33" s="18">
        <v>10.304475904696936</v>
      </c>
      <c r="AN33" s="18">
        <v>9.3751327806146332</v>
      </c>
      <c r="AO33" s="18">
        <v>7.4259446801617663</v>
      </c>
      <c r="AP33" s="18">
        <v>7.7633087374067031</v>
      </c>
      <c r="AQ33" s="19">
        <v>15.038723761428436</v>
      </c>
    </row>
    <row r="34" spans="1:43">
      <c r="A34" s="16" t="s">
        <v>34</v>
      </c>
      <c r="B34" s="17">
        <v>0.4588294212713131</v>
      </c>
      <c r="C34" s="18">
        <v>0.45910340917438874</v>
      </c>
      <c r="D34" s="18">
        <v>0.47210231596042584</v>
      </c>
      <c r="E34" s="18">
        <v>0.4826404306704527</v>
      </c>
      <c r="F34" s="18">
        <v>0.50136302635576502</v>
      </c>
      <c r="G34" s="18">
        <v>0.51953710131735098</v>
      </c>
      <c r="H34" s="18">
        <v>0.54097567291696502</v>
      </c>
      <c r="I34" s="17">
        <v>0.83230040750751744</v>
      </c>
      <c r="J34" s="18">
        <v>0.82060113970160364</v>
      </c>
      <c r="K34" s="18">
        <v>0.67402586294434319</v>
      </c>
      <c r="L34" s="18">
        <v>0.82711204431121199</v>
      </c>
      <c r="M34" s="18">
        <v>0.7440762909852574</v>
      </c>
      <c r="N34" s="18">
        <v>0.68935389352809073</v>
      </c>
      <c r="O34" s="18">
        <v>0.9688688320901786</v>
      </c>
      <c r="P34" s="17">
        <v>2.1063963857676864</v>
      </c>
      <c r="Q34" s="18">
        <v>2.0784946348379543</v>
      </c>
      <c r="R34" s="18">
        <v>2.0425736756699266</v>
      </c>
      <c r="S34" s="18">
        <v>2.1163086629779047</v>
      </c>
      <c r="T34" s="18">
        <v>2.1535364803696195</v>
      </c>
      <c r="U34" s="18">
        <v>2.1723470088722303</v>
      </c>
      <c r="V34" s="18">
        <v>2.3977610462250265</v>
      </c>
      <c r="W34" s="17">
        <v>1.054526094072635E-2</v>
      </c>
      <c r="X34" s="18">
        <v>1.0547177998418205E-2</v>
      </c>
      <c r="Y34" s="18">
        <v>1.0639914543024421E-2</v>
      </c>
      <c r="Z34" s="18">
        <v>1.0714998610333362E-2</v>
      </c>
      <c r="AA34" s="18">
        <v>1.0848422333911511E-2</v>
      </c>
      <c r="AB34" s="18">
        <v>1.0978570478608958E-2</v>
      </c>
      <c r="AC34" s="18">
        <v>1.1130583654805095E-2</v>
      </c>
      <c r="AD34" s="17">
        <v>0</v>
      </c>
      <c r="AE34" s="18">
        <v>0</v>
      </c>
      <c r="AF34" s="18">
        <v>0</v>
      </c>
      <c r="AG34" s="18">
        <v>0</v>
      </c>
      <c r="AH34" s="18">
        <v>0</v>
      </c>
      <c r="AI34" s="18">
        <v>0</v>
      </c>
      <c r="AJ34" s="18">
        <v>0</v>
      </c>
      <c r="AK34" s="17">
        <v>4.9880709333856501</v>
      </c>
      <c r="AL34" s="18">
        <v>4.9593800343029395</v>
      </c>
      <c r="AM34" s="18">
        <v>4.9911049920886912</v>
      </c>
      <c r="AN34" s="18">
        <v>5.0167916466943812</v>
      </c>
      <c r="AO34" s="18">
        <v>5.0835268938242262</v>
      </c>
      <c r="AP34" s="18">
        <v>5.7777426120377848</v>
      </c>
      <c r="AQ34" s="19">
        <v>5.2139522267641389</v>
      </c>
    </row>
    <row r="35" spans="1:43">
      <c r="A35" s="16" t="s">
        <v>35</v>
      </c>
      <c r="B35" s="17">
        <v>3.3856329273361601</v>
      </c>
      <c r="C35" s="18">
        <v>3.3790816126765595</v>
      </c>
      <c r="D35" s="18">
        <v>0.91221937001757802</v>
      </c>
      <c r="E35" s="18">
        <v>0.91221937001757802</v>
      </c>
      <c r="F35" s="18">
        <v>0.91221937001757802</v>
      </c>
      <c r="G35" s="18">
        <v>0.91221937001757802</v>
      </c>
      <c r="H35" s="18">
        <v>0.91221937001757802</v>
      </c>
      <c r="I35" s="17">
        <v>3.6172081731689749</v>
      </c>
      <c r="J35" s="18">
        <v>3.6389905432439309</v>
      </c>
      <c r="K35" s="18">
        <v>2.874784248367948</v>
      </c>
      <c r="L35" s="18">
        <v>2.9546525589965627</v>
      </c>
      <c r="M35" s="18">
        <v>2.9928050545706584</v>
      </c>
      <c r="N35" s="18">
        <v>3.2436693273692345</v>
      </c>
      <c r="O35" s="18">
        <v>3.574670893331255</v>
      </c>
      <c r="P35" s="17">
        <v>7.6240471881679257</v>
      </c>
      <c r="Q35" s="18">
        <v>7.5383335408139756</v>
      </c>
      <c r="R35" s="18">
        <v>5.7915803380645041</v>
      </c>
      <c r="S35" s="18">
        <v>5.9734675300885511</v>
      </c>
      <c r="T35" s="18">
        <v>6.1744219753581486</v>
      </c>
      <c r="U35" s="18">
        <v>6.8553391853459011</v>
      </c>
      <c r="V35" s="18">
        <v>7.6249304776919029</v>
      </c>
      <c r="W35" s="17">
        <v>7.0260746900277588E-2</v>
      </c>
      <c r="X35" s="18">
        <v>7.0238340456841908E-2</v>
      </c>
      <c r="Y35" s="18">
        <v>6.0912669480492038E-2</v>
      </c>
      <c r="Z35" s="18">
        <v>6.0915185608887604E-2</v>
      </c>
      <c r="AA35" s="18">
        <v>6.0918683819828054E-2</v>
      </c>
      <c r="AB35" s="18">
        <v>6.092995979131953E-2</v>
      </c>
      <c r="AC35" s="18">
        <v>6.0940865963434704E-2</v>
      </c>
      <c r="AD35" s="17">
        <v>1.2311125820636711E-2</v>
      </c>
      <c r="AE35" s="18">
        <v>1.2241300502634469E-2</v>
      </c>
      <c r="AF35" s="18">
        <v>0</v>
      </c>
      <c r="AG35" s="18">
        <v>0</v>
      </c>
      <c r="AH35" s="18">
        <v>0</v>
      </c>
      <c r="AI35" s="18">
        <v>0</v>
      </c>
      <c r="AJ35" s="18">
        <v>0</v>
      </c>
      <c r="AK35" s="17">
        <v>14.415098107686912</v>
      </c>
      <c r="AL35" s="18">
        <v>14.081135122890542</v>
      </c>
      <c r="AM35" s="18">
        <v>14.893896935584237</v>
      </c>
      <c r="AN35" s="18">
        <v>16.99809916811164</v>
      </c>
      <c r="AO35" s="18">
        <v>19.923603003165862</v>
      </c>
      <c r="AP35" s="18">
        <v>29.353536876180723</v>
      </c>
      <c r="AQ35" s="19">
        <v>38.474212813626352</v>
      </c>
    </row>
    <row r="36" spans="1:43" ht="14.25">
      <c r="A36" s="16" t="s">
        <v>69</v>
      </c>
      <c r="B36" s="17">
        <v>17.7261317446338</v>
      </c>
      <c r="C36" s="18">
        <v>13.194316364407381</v>
      </c>
      <c r="D36" s="18">
        <v>11.782656111082931</v>
      </c>
      <c r="E36" s="18">
        <v>13.03752941717107</v>
      </c>
      <c r="F36" s="18">
        <v>10.873467451862551</v>
      </c>
      <c r="G36" s="18">
        <v>10.59020966991765</v>
      </c>
      <c r="H36" s="18">
        <v>12.255396023677784</v>
      </c>
      <c r="I36" s="17">
        <v>23.458774951055084</v>
      </c>
      <c r="J36" s="18">
        <v>6.0700494187922347</v>
      </c>
      <c r="K36" s="18">
        <v>5.5596440369903446</v>
      </c>
      <c r="L36" s="18">
        <v>6.3441595161234696</v>
      </c>
      <c r="M36" s="18">
        <v>5.7672542313329744</v>
      </c>
      <c r="N36" s="18">
        <v>5.3751296251914793</v>
      </c>
      <c r="O36" s="18">
        <v>5.9047742784472144</v>
      </c>
      <c r="P36" s="17">
        <v>53.176780071860918</v>
      </c>
      <c r="Q36" s="18">
        <v>13.672108495823826</v>
      </c>
      <c r="R36" s="18">
        <v>12.639662093403466</v>
      </c>
      <c r="S36" s="18">
        <v>13.844444073503682</v>
      </c>
      <c r="T36" s="18">
        <v>10.530872555279609</v>
      </c>
      <c r="U36" s="18">
        <v>10.684802616654142</v>
      </c>
      <c r="V36" s="18">
        <v>13.208218327687895</v>
      </c>
      <c r="W36" s="17">
        <v>0.10224823834274326</v>
      </c>
      <c r="X36" s="18">
        <v>8.0115478179419497E-2</v>
      </c>
      <c r="Y36" s="18">
        <v>7.056909234045497E-2</v>
      </c>
      <c r="Z36" s="18">
        <v>0.15745875956359479</v>
      </c>
      <c r="AA36" s="18">
        <v>0.1437205736114392</v>
      </c>
      <c r="AB36" s="18">
        <v>0.14220580501916297</v>
      </c>
      <c r="AC36" s="18">
        <v>0.15353447025113412</v>
      </c>
      <c r="AD36" s="17">
        <v>1.2480618552072515E-2</v>
      </c>
      <c r="AE36" s="18">
        <v>9.9218967416664673E-3</v>
      </c>
      <c r="AF36" s="18">
        <v>8.7678230386106556E-3</v>
      </c>
      <c r="AG36" s="18">
        <v>9.7592551495308405E-3</v>
      </c>
      <c r="AH36" s="18">
        <v>7.8018801048586545E-3</v>
      </c>
      <c r="AI36" s="18">
        <v>7.5389919898180106E-3</v>
      </c>
      <c r="AJ36" s="18">
        <v>8.9771217558455435E-3</v>
      </c>
      <c r="AK36" s="17">
        <v>30.818290836467504</v>
      </c>
      <c r="AL36" s="18">
        <v>25.584357729138983</v>
      </c>
      <c r="AM36" s="18">
        <v>24.201404141642996</v>
      </c>
      <c r="AN36" s="18">
        <v>26.416390179902095</v>
      </c>
      <c r="AO36" s="18">
        <v>27.337925370352743</v>
      </c>
      <c r="AP36" s="18">
        <v>36.81524829643886</v>
      </c>
      <c r="AQ36" s="19">
        <v>39.972813086700896</v>
      </c>
    </row>
    <row r="37" spans="1:43">
      <c r="A37" s="16" t="s">
        <v>37</v>
      </c>
      <c r="B37" s="17">
        <v>3.0567985209352586</v>
      </c>
      <c r="C37" s="18">
        <v>2.5903079955132426</v>
      </c>
      <c r="D37" s="18">
        <v>2.6040212956447752</v>
      </c>
      <c r="E37" s="18">
        <v>2.6305351153393453</v>
      </c>
      <c r="F37" s="18">
        <v>2.6305351153393453</v>
      </c>
      <c r="G37" s="18">
        <v>2.6305351173447975</v>
      </c>
      <c r="H37" s="18">
        <v>2.6305351173447979</v>
      </c>
      <c r="I37" s="17">
        <v>7.7648179466287965</v>
      </c>
      <c r="J37" s="18">
        <v>7.3562425039116199</v>
      </c>
      <c r="K37" s="18">
        <v>7.6705083580255424</v>
      </c>
      <c r="L37" s="18">
        <v>6.6203670432222532</v>
      </c>
      <c r="M37" s="18">
        <v>6.6573506641698357</v>
      </c>
      <c r="N37" s="18">
        <v>7.1585726268093852</v>
      </c>
      <c r="O37" s="18">
        <v>6.8202108392506346</v>
      </c>
      <c r="P37" s="17">
        <v>16.381591782061669</v>
      </c>
      <c r="Q37" s="18">
        <v>15.382831446641003</v>
      </c>
      <c r="R37" s="18">
        <v>15.857520898788394</v>
      </c>
      <c r="S37" s="18">
        <v>14.262603080867361</v>
      </c>
      <c r="T37" s="18">
        <v>13.941232665913278</v>
      </c>
      <c r="U37" s="18">
        <v>14.627939252844829</v>
      </c>
      <c r="V37" s="18">
        <v>14.296290041021498</v>
      </c>
      <c r="W37" s="17">
        <v>0.12682996872880314</v>
      </c>
      <c r="X37" s="18">
        <v>0.12510939807182433</v>
      </c>
      <c r="Y37" s="18">
        <v>0.12522559715888387</v>
      </c>
      <c r="Z37" s="18">
        <v>0.12542205224612477</v>
      </c>
      <c r="AA37" s="18">
        <v>0.12542559973925008</v>
      </c>
      <c r="AB37" s="18">
        <v>0.12531129407592445</v>
      </c>
      <c r="AC37" s="18">
        <v>0.12531152794521</v>
      </c>
      <c r="AD37" s="17">
        <v>4.4710791605159202E-3</v>
      </c>
      <c r="AE37" s="18">
        <v>1.7381977380632001E-3</v>
      </c>
      <c r="AF37" s="18">
        <v>1.8789349939253601E-3</v>
      </c>
      <c r="AG37" s="18">
        <v>2.1510417849948602E-3</v>
      </c>
      <c r="AH37" s="18">
        <v>2.1510417849948602E-3</v>
      </c>
      <c r="AI37" s="18">
        <v>2.1510417733101401E-3</v>
      </c>
      <c r="AJ37" s="18">
        <v>2.1510417733101401E-3</v>
      </c>
      <c r="AK37" s="17">
        <v>29.177809945942094</v>
      </c>
      <c r="AL37" s="18">
        <v>28.378910474894539</v>
      </c>
      <c r="AM37" s="18">
        <v>30.235431773845203</v>
      </c>
      <c r="AN37" s="18">
        <v>26.254093758161829</v>
      </c>
      <c r="AO37" s="18">
        <v>29.22081158038327</v>
      </c>
      <c r="AP37" s="18">
        <v>37.22680162085485</v>
      </c>
      <c r="AQ37" s="19">
        <v>36.45859886917993</v>
      </c>
    </row>
    <row r="38" spans="1:43">
      <c r="A38" s="16" t="s">
        <v>38</v>
      </c>
      <c r="B38" s="17">
        <v>35.66013590549521</v>
      </c>
      <c r="C38" s="18">
        <v>39.023760021955418</v>
      </c>
      <c r="D38" s="18">
        <v>50.309188543443547</v>
      </c>
      <c r="E38" s="18">
        <v>40.332822034328785</v>
      </c>
      <c r="F38" s="18">
        <v>38.138848498578021</v>
      </c>
      <c r="G38" s="18">
        <v>32.181404100776604</v>
      </c>
      <c r="H38" s="18">
        <v>43.388941325851491</v>
      </c>
      <c r="I38" s="17">
        <v>15.991476505273916</v>
      </c>
      <c r="J38" s="18">
        <v>16.704196064011754</v>
      </c>
      <c r="K38" s="18">
        <v>16.422031294729333</v>
      </c>
      <c r="L38" s="18">
        <v>14.671263266775318</v>
      </c>
      <c r="M38" s="18">
        <v>14.458710024578682</v>
      </c>
      <c r="N38" s="18">
        <v>14.598671882824378</v>
      </c>
      <c r="O38" s="18">
        <v>15.791212528773572</v>
      </c>
      <c r="P38" s="17">
        <v>35.644262014959949</v>
      </c>
      <c r="Q38" s="18">
        <v>37.608219980062216</v>
      </c>
      <c r="R38" s="18">
        <v>35.755185696138959</v>
      </c>
      <c r="S38" s="18">
        <v>30.991446879826693</v>
      </c>
      <c r="T38" s="18">
        <v>30.351283959855902</v>
      </c>
      <c r="U38" s="18">
        <v>27.013846341520178</v>
      </c>
      <c r="V38" s="18">
        <v>33.722987812706606</v>
      </c>
      <c r="W38" s="17">
        <v>0.21162185382416884</v>
      </c>
      <c r="X38" s="18">
        <v>0.20565035073813792</v>
      </c>
      <c r="Y38" s="18">
        <v>0.17762059774440725</v>
      </c>
      <c r="Z38" s="18">
        <v>0.14731385797995555</v>
      </c>
      <c r="AA38" s="18">
        <v>0.14582342154579409</v>
      </c>
      <c r="AB38" s="18">
        <v>0.12251154434078079</v>
      </c>
      <c r="AC38" s="18">
        <v>0.15337815071951166</v>
      </c>
      <c r="AD38" s="17">
        <v>0.55172729417753585</v>
      </c>
      <c r="AE38" s="18">
        <v>1.0697821151439553</v>
      </c>
      <c r="AF38" s="18">
        <v>1.0276450714795615</v>
      </c>
      <c r="AG38" s="18">
        <v>0.99078880786542101</v>
      </c>
      <c r="AH38" s="18">
        <v>1.007279132131063</v>
      </c>
      <c r="AI38" s="18">
        <v>0.98203010694538195</v>
      </c>
      <c r="AJ38" s="18">
        <v>0.99882292383244731</v>
      </c>
      <c r="AK38" s="17">
        <v>77.26775497689799</v>
      </c>
      <c r="AL38" s="18">
        <v>74.177208372544555</v>
      </c>
      <c r="AM38" s="18">
        <v>73.279744328969855</v>
      </c>
      <c r="AN38" s="18">
        <v>67.337651756147693</v>
      </c>
      <c r="AO38" s="18">
        <v>69.463444942196944</v>
      </c>
      <c r="AP38" s="18">
        <v>77.762604713309784</v>
      </c>
      <c r="AQ38" s="19">
        <v>102.04878739679035</v>
      </c>
    </row>
    <row r="39" spans="1:43">
      <c r="A39" s="16" t="s">
        <v>39</v>
      </c>
      <c r="B39" s="17">
        <v>14.136081198513041</v>
      </c>
      <c r="C39" s="18">
        <v>14.136081200089608</v>
      </c>
      <c r="D39" s="18">
        <v>14.152307232894534</v>
      </c>
      <c r="E39" s="18">
        <v>14.365907238094275</v>
      </c>
      <c r="F39" s="18">
        <v>14.365939981860329</v>
      </c>
      <c r="G39" s="18">
        <v>18.709165595883011</v>
      </c>
      <c r="H39" s="18">
        <v>22.37272468023302</v>
      </c>
      <c r="I39" s="17">
        <v>21.761380677778497</v>
      </c>
      <c r="J39" s="18">
        <v>20.519482948672277</v>
      </c>
      <c r="K39" s="18">
        <v>20.517168108103338</v>
      </c>
      <c r="L39" s="18">
        <v>21.207680634540228</v>
      </c>
      <c r="M39" s="18">
        <v>21.212370882914826</v>
      </c>
      <c r="N39" s="18">
        <v>21.276649688562166</v>
      </c>
      <c r="O39" s="18">
        <v>21.307808887659114</v>
      </c>
      <c r="P39" s="17">
        <v>50.68193140502175</v>
      </c>
      <c r="Q39" s="18">
        <v>47.85025349630741</v>
      </c>
      <c r="R39" s="18">
        <v>47.847938655738446</v>
      </c>
      <c r="S39" s="18">
        <v>48.53884540280248</v>
      </c>
      <c r="T39" s="18">
        <v>48.5517011457503</v>
      </c>
      <c r="U39" s="18">
        <v>48.701811633691946</v>
      </c>
      <c r="V39" s="18">
        <v>48.77494657855167</v>
      </c>
      <c r="W39" s="17">
        <v>0.5029354511121471</v>
      </c>
      <c r="X39" s="18">
        <v>0.50293545120531569</v>
      </c>
      <c r="Y39" s="18">
        <v>0.49526587561260693</v>
      </c>
      <c r="Z39" s="18">
        <v>0.49600905477035367</v>
      </c>
      <c r="AA39" s="18">
        <v>0.49600394825823596</v>
      </c>
      <c r="AB39" s="18">
        <v>0.51008035490200665</v>
      </c>
      <c r="AC39" s="18">
        <v>0.53111278920951788</v>
      </c>
      <c r="AD39" s="17">
        <v>1.9148095800708947E-2</v>
      </c>
      <c r="AE39" s="18">
        <v>1.9148095803324876E-2</v>
      </c>
      <c r="AF39" s="18">
        <v>1.8837229597151263E-2</v>
      </c>
      <c r="AG39" s="18">
        <v>1.8932318990691487E-2</v>
      </c>
      <c r="AH39" s="18">
        <v>1.8932359971625224E-2</v>
      </c>
      <c r="AI39" s="18">
        <v>1.8828810412605999E-2</v>
      </c>
      <c r="AJ39" s="18">
        <v>1.8828810412643376E-2</v>
      </c>
      <c r="AK39" s="17">
        <v>34.704037899293048</v>
      </c>
      <c r="AL39" s="18">
        <v>34.704037904940783</v>
      </c>
      <c r="AM39" s="18">
        <v>34.713079846680586</v>
      </c>
      <c r="AN39" s="18">
        <v>34.938537966633938</v>
      </c>
      <c r="AO39" s="18">
        <v>35.08321515616074</v>
      </c>
      <c r="AP39" s="18">
        <v>36.680912974803029</v>
      </c>
      <c r="AQ39" s="19">
        <v>37.501601405545294</v>
      </c>
    </row>
    <row r="40" spans="1:43">
      <c r="A40" s="16" t="s">
        <v>40</v>
      </c>
      <c r="B40" s="17">
        <v>106.82075534309249</v>
      </c>
      <c r="C40" s="18">
        <v>108.46418775440281</v>
      </c>
      <c r="D40" s="18">
        <v>103.16344285106737</v>
      </c>
      <c r="E40" s="18">
        <v>85.48640602314849</v>
      </c>
      <c r="F40" s="18">
        <v>76.839070254616203</v>
      </c>
      <c r="G40" s="18">
        <v>80.513601607851271</v>
      </c>
      <c r="H40" s="18">
        <v>84.695488469747019</v>
      </c>
      <c r="I40" s="17">
        <v>27.282946433642728</v>
      </c>
      <c r="J40" s="18">
        <v>27.007002507100978</v>
      </c>
      <c r="K40" s="18">
        <v>25.374358578518319</v>
      </c>
      <c r="L40" s="18">
        <v>23.686416855269503</v>
      </c>
      <c r="M40" s="18">
        <v>23.251646891978563</v>
      </c>
      <c r="N40" s="18">
        <v>24.446497694678644</v>
      </c>
      <c r="O40" s="18">
        <v>24.012506868049439</v>
      </c>
      <c r="P40" s="17">
        <v>62.702169943148789</v>
      </c>
      <c r="Q40" s="18">
        <v>61.841849390563546</v>
      </c>
      <c r="R40" s="18">
        <v>59.582976997968366</v>
      </c>
      <c r="S40" s="18">
        <v>51.689460247861042</v>
      </c>
      <c r="T40" s="18">
        <v>51.074245093538835</v>
      </c>
      <c r="U40" s="18">
        <v>51.604035806977556</v>
      </c>
      <c r="V40" s="18">
        <v>51.27597512115014</v>
      </c>
      <c r="W40" s="17">
        <v>0.45965155450851575</v>
      </c>
      <c r="X40" s="18">
        <v>0.46591810188023103</v>
      </c>
      <c r="Y40" s="18">
        <v>0.41572847517465322</v>
      </c>
      <c r="Z40" s="18">
        <v>0.33081059731839146</v>
      </c>
      <c r="AA40" s="18">
        <v>0.31527044645347607</v>
      </c>
      <c r="AB40" s="18">
        <v>0.31648360321733543</v>
      </c>
      <c r="AC40" s="18">
        <v>0.33115118327643556</v>
      </c>
      <c r="AD40" s="17">
        <v>0.69784316842553684</v>
      </c>
      <c r="AE40" s="18">
        <v>0.69122775482892507</v>
      </c>
      <c r="AF40" s="18">
        <v>0.73198668259791588</v>
      </c>
      <c r="AG40" s="18">
        <v>0.7819213836190867</v>
      </c>
      <c r="AH40" s="18">
        <v>0.7797187469663529</v>
      </c>
      <c r="AI40" s="18">
        <v>0.74244055720237789</v>
      </c>
      <c r="AJ40" s="18">
        <v>0.72944871042916914</v>
      </c>
      <c r="AK40" s="17">
        <v>109.28354943977388</v>
      </c>
      <c r="AL40" s="18">
        <v>108.0859652043639</v>
      </c>
      <c r="AM40" s="18">
        <v>105.90780596333171</v>
      </c>
      <c r="AN40" s="18">
        <v>94.453361198890519</v>
      </c>
      <c r="AO40" s="18">
        <v>96.324039218536683</v>
      </c>
      <c r="AP40" s="18">
        <v>110.26332405261762</v>
      </c>
      <c r="AQ40" s="19">
        <v>117.91230844169154</v>
      </c>
    </row>
    <row r="41" spans="1:43">
      <c r="A41" s="16" t="s">
        <v>41</v>
      </c>
      <c r="B41" s="17">
        <v>25.660790079690027</v>
      </c>
      <c r="C41" s="18">
        <v>26.65822568847744</v>
      </c>
      <c r="D41" s="18">
        <v>11.302031360678853</v>
      </c>
      <c r="E41" s="18">
        <v>14.229138770013797</v>
      </c>
      <c r="F41" s="18">
        <v>10.814482534429457</v>
      </c>
      <c r="G41" s="18">
        <v>5.5840847046819091</v>
      </c>
      <c r="H41" s="18">
        <v>4.9244613842973637</v>
      </c>
      <c r="I41" s="17">
        <v>24.560298462039789</v>
      </c>
      <c r="J41" s="18">
        <v>21.974320459332912</v>
      </c>
      <c r="K41" s="18">
        <v>21.349918836990369</v>
      </c>
      <c r="L41" s="18">
        <v>23.409932740562926</v>
      </c>
      <c r="M41" s="18">
        <v>19.550885366865014</v>
      </c>
      <c r="N41" s="18">
        <v>13.235391269964101</v>
      </c>
      <c r="O41" s="18">
        <v>12.150833535232586</v>
      </c>
      <c r="P41" s="17">
        <v>49.481408987180622</v>
      </c>
      <c r="Q41" s="18">
        <v>43.44190792183776</v>
      </c>
      <c r="R41" s="18">
        <v>36.249485025565292</v>
      </c>
      <c r="S41" s="18">
        <v>41.917268792792989</v>
      </c>
      <c r="T41" s="18">
        <v>33.873654211208517</v>
      </c>
      <c r="U41" s="18">
        <v>17.780345577683864</v>
      </c>
      <c r="V41" s="18">
        <v>16.068147216760476</v>
      </c>
      <c r="W41" s="17">
        <v>5.9424500217961931E-2</v>
      </c>
      <c r="X41" s="18">
        <v>5.650491553747896E-2</v>
      </c>
      <c r="Y41" s="18">
        <v>3.0337472389672285E-2</v>
      </c>
      <c r="Z41" s="18">
        <v>4.1507567488828535E-2</v>
      </c>
      <c r="AA41" s="18">
        <v>2.9652659421265104E-2</v>
      </c>
      <c r="AB41" s="18">
        <v>1.5994225809678103E-2</v>
      </c>
      <c r="AC41" s="18">
        <v>1.6506162563281121E-2</v>
      </c>
      <c r="AD41" s="17">
        <v>4.5132979527646402E-2</v>
      </c>
      <c r="AE41" s="18">
        <v>4.7474355764440063E-2</v>
      </c>
      <c r="AF41" s="18">
        <v>1.9266321526934527E-2</v>
      </c>
      <c r="AG41" s="18">
        <v>2.3399343286872074E-2</v>
      </c>
      <c r="AH41" s="18">
        <v>1.8534893730740822E-2</v>
      </c>
      <c r="AI41" s="18">
        <v>9.0758238693878519E-3</v>
      </c>
      <c r="AJ41" s="18">
        <v>7.8315789185563842E-3</v>
      </c>
      <c r="AK41" s="17">
        <v>42.709933130743899</v>
      </c>
      <c r="AL41" s="18">
        <v>42.159526205203811</v>
      </c>
      <c r="AM41" s="18">
        <v>39.499824153286383</v>
      </c>
      <c r="AN41" s="18">
        <v>44.615301641240031</v>
      </c>
      <c r="AO41" s="18">
        <v>45.262281002718026</v>
      </c>
      <c r="AP41" s="18">
        <v>47.101542606848859</v>
      </c>
      <c r="AQ41" s="19">
        <v>48.691409727176612</v>
      </c>
    </row>
    <row r="42" spans="1:43">
      <c r="A42" s="16" t="s">
        <v>42</v>
      </c>
      <c r="B42" s="17">
        <v>0.64780644355443862</v>
      </c>
      <c r="C42" s="18">
        <v>0.64780644355443862</v>
      </c>
      <c r="D42" s="18">
        <v>0.71333344247269759</v>
      </c>
      <c r="E42" s="18">
        <v>0.71333344373014651</v>
      </c>
      <c r="F42" s="18">
        <v>0.71333344373014651</v>
      </c>
      <c r="G42" s="18">
        <v>0.71333344306758295</v>
      </c>
      <c r="H42" s="18">
        <v>0.7133334428490079</v>
      </c>
      <c r="I42" s="17">
        <v>0.95376374050982993</v>
      </c>
      <c r="J42" s="18">
        <v>0.98448428087024742</v>
      </c>
      <c r="K42" s="18">
        <v>1.1792157821531972</v>
      </c>
      <c r="L42" s="18">
        <v>1.1428803855696281</v>
      </c>
      <c r="M42" s="18">
        <v>1.2689209835769224</v>
      </c>
      <c r="N42" s="18">
        <v>1.362646061331021</v>
      </c>
      <c r="O42" s="18">
        <v>1.7116048449433892</v>
      </c>
      <c r="P42" s="17">
        <v>3.061248525023283</v>
      </c>
      <c r="Q42" s="18">
        <v>3.1482907121292425</v>
      </c>
      <c r="R42" s="18">
        <v>3.2996020199472844</v>
      </c>
      <c r="S42" s="18">
        <v>3.306686820201818</v>
      </c>
      <c r="T42" s="18">
        <v>3.4368058610115888</v>
      </c>
      <c r="U42" s="18">
        <v>3.6655250942406585</v>
      </c>
      <c r="V42" s="18">
        <v>4.2527326664541887</v>
      </c>
      <c r="W42" s="17">
        <v>1.2601501149135889E-2</v>
      </c>
      <c r="X42" s="18">
        <v>1.2602270828775176E-2</v>
      </c>
      <c r="Y42" s="18">
        <v>1.3068850761630791E-2</v>
      </c>
      <c r="Z42" s="18">
        <v>0.11320595242284157</v>
      </c>
      <c r="AA42" s="18">
        <v>0.11320730102594109</v>
      </c>
      <c r="AB42" s="18">
        <v>0.11321027456061197</v>
      </c>
      <c r="AC42" s="18">
        <v>0.11321700499651452</v>
      </c>
      <c r="AD42" s="17">
        <v>0</v>
      </c>
      <c r="AE42" s="18">
        <v>0</v>
      </c>
      <c r="AF42" s="18">
        <v>0</v>
      </c>
      <c r="AG42" s="18">
        <v>0</v>
      </c>
      <c r="AH42" s="18">
        <v>0</v>
      </c>
      <c r="AI42" s="18">
        <v>0</v>
      </c>
      <c r="AJ42" s="18">
        <v>0</v>
      </c>
      <c r="AK42" s="17">
        <v>5.6214315807804409</v>
      </c>
      <c r="AL42" s="18">
        <v>6.2651036676956737</v>
      </c>
      <c r="AM42" s="18">
        <v>6.174014388277687</v>
      </c>
      <c r="AN42" s="18">
        <v>6.1917177743075582</v>
      </c>
      <c r="AO42" s="18">
        <v>7.3195121745687644</v>
      </c>
      <c r="AP42" s="18">
        <v>9.8062407965316254</v>
      </c>
      <c r="AQ42" s="19">
        <v>15.434796623105672</v>
      </c>
    </row>
    <row r="43" spans="1:43">
      <c r="A43" s="16" t="s">
        <v>43</v>
      </c>
      <c r="B43" s="17">
        <v>58.428618613600761</v>
      </c>
      <c r="C43" s="18">
        <v>58.764352341159565</v>
      </c>
      <c r="D43" s="18">
        <v>46.351079475713753</v>
      </c>
      <c r="E43" s="18">
        <v>39.861370760897927</v>
      </c>
      <c r="F43" s="18">
        <v>39.968738777899823</v>
      </c>
      <c r="G43" s="18">
        <v>40.043783516063677</v>
      </c>
      <c r="H43" s="18">
        <v>42.991131542985826</v>
      </c>
      <c r="I43" s="17">
        <v>44.226450902239442</v>
      </c>
      <c r="J43" s="18">
        <v>43.498369553658733</v>
      </c>
      <c r="K43" s="18">
        <v>37.671442614065327</v>
      </c>
      <c r="L43" s="18">
        <v>34.9269887883218</v>
      </c>
      <c r="M43" s="18">
        <v>32.38323742199006</v>
      </c>
      <c r="N43" s="18">
        <v>33.143984037526749</v>
      </c>
      <c r="O43" s="18">
        <v>36.032716635444409</v>
      </c>
      <c r="P43" s="17">
        <v>105.38768207154052</v>
      </c>
      <c r="Q43" s="18">
        <v>103.38056768940646</v>
      </c>
      <c r="R43" s="18">
        <v>90.60085510002439</v>
      </c>
      <c r="S43" s="18">
        <v>75.732398363981744</v>
      </c>
      <c r="T43" s="18">
        <v>66.363920629007595</v>
      </c>
      <c r="U43" s="18">
        <v>67.829011071975543</v>
      </c>
      <c r="V43" s="18">
        <v>76.04260718695997</v>
      </c>
      <c r="W43" s="17">
        <v>0.44723669420235523</v>
      </c>
      <c r="X43" s="18">
        <v>0.4450490014863927</v>
      </c>
      <c r="Y43" s="18">
        <v>0.39589469861118326</v>
      </c>
      <c r="Z43" s="18">
        <v>0.34238769089286669</v>
      </c>
      <c r="AA43" s="18">
        <v>0.31068513236988621</v>
      </c>
      <c r="AB43" s="18">
        <v>0.31012783201095068</v>
      </c>
      <c r="AC43" s="18">
        <v>0.3289526880403052</v>
      </c>
      <c r="AD43" s="17">
        <v>0.38295383863580301</v>
      </c>
      <c r="AE43" s="18">
        <v>0.37642110807076656</v>
      </c>
      <c r="AF43" s="18">
        <v>0.36430217797095643</v>
      </c>
      <c r="AG43" s="18">
        <v>0.31033483647981269</v>
      </c>
      <c r="AH43" s="18">
        <v>0.25405953884807975</v>
      </c>
      <c r="AI43" s="18">
        <v>0.2519547680897109</v>
      </c>
      <c r="AJ43" s="18">
        <v>0.26302761576920808</v>
      </c>
      <c r="AK43" s="17">
        <v>116.49272003440682</v>
      </c>
      <c r="AL43" s="18">
        <v>116.7312465827798</v>
      </c>
      <c r="AM43" s="18">
        <v>112.65666132795489</v>
      </c>
      <c r="AN43" s="18">
        <v>106.04764000738011</v>
      </c>
      <c r="AO43" s="18">
        <v>104.44348752192651</v>
      </c>
      <c r="AP43" s="18">
        <v>119.91727254160783</v>
      </c>
      <c r="AQ43" s="19">
        <v>142.25137971692058</v>
      </c>
    </row>
    <row r="44" spans="1:43">
      <c r="A44" s="16" t="s">
        <v>44</v>
      </c>
      <c r="B44" s="17">
        <v>0</v>
      </c>
      <c r="C44" s="18">
        <v>0</v>
      </c>
      <c r="D44" s="18">
        <v>0</v>
      </c>
      <c r="E44" s="18">
        <v>0</v>
      </c>
      <c r="F44" s="18">
        <v>0</v>
      </c>
      <c r="G44" s="18">
        <v>0</v>
      </c>
      <c r="H44" s="18">
        <v>0</v>
      </c>
      <c r="I44" s="17">
        <v>0.25290538264892232</v>
      </c>
      <c r="J44" s="18">
        <v>0.2543339722007637</v>
      </c>
      <c r="K44" s="18">
        <v>0.26642178701514818</v>
      </c>
      <c r="L44" s="18">
        <v>0.26177050237056448</v>
      </c>
      <c r="M44" s="18">
        <v>0.25166227321704704</v>
      </c>
      <c r="N44" s="18">
        <v>0.24368436359453752</v>
      </c>
      <c r="O44" s="18">
        <v>0.1921963080784142</v>
      </c>
      <c r="P44" s="17">
        <v>0.47316322931516042</v>
      </c>
      <c r="Q44" s="18">
        <v>0.47846319023149519</v>
      </c>
      <c r="R44" s="18">
        <v>0.50518769675814035</v>
      </c>
      <c r="S44" s="18">
        <v>0.48279042558750274</v>
      </c>
      <c r="T44" s="18">
        <v>0.47024199746442702</v>
      </c>
      <c r="U44" s="18">
        <v>0.46369311990347306</v>
      </c>
      <c r="V44" s="18">
        <v>0.41866682663768634</v>
      </c>
      <c r="W44" s="17">
        <v>3.6061135493182794E-6</v>
      </c>
      <c r="X44" s="18">
        <v>3.6316683456393724E-6</v>
      </c>
      <c r="Y44" s="18">
        <v>3.7533880221007934E-6</v>
      </c>
      <c r="Z44" s="18">
        <v>3.5248546316117507E-6</v>
      </c>
      <c r="AA44" s="18">
        <v>3.4653317684769877E-6</v>
      </c>
      <c r="AB44" s="18">
        <v>3.7681674454093475E-6</v>
      </c>
      <c r="AC44" s="18">
        <v>3.792270085421035E-6</v>
      </c>
      <c r="AD44" s="17">
        <v>0</v>
      </c>
      <c r="AE44" s="18">
        <v>0</v>
      </c>
      <c r="AF44" s="18">
        <v>0</v>
      </c>
      <c r="AG44" s="18">
        <v>0</v>
      </c>
      <c r="AH44" s="18">
        <v>0</v>
      </c>
      <c r="AI44" s="18">
        <v>0</v>
      </c>
      <c r="AJ44" s="18">
        <v>0</v>
      </c>
      <c r="AK44" s="17">
        <v>3.3056743641506379</v>
      </c>
      <c r="AL44" s="18">
        <v>3.3270454752454586</v>
      </c>
      <c r="AM44" s="18">
        <v>3.4288379018176145</v>
      </c>
      <c r="AN44" s="18">
        <v>3.2377186921143619</v>
      </c>
      <c r="AO44" s="18">
        <v>3.1879405720013598</v>
      </c>
      <c r="AP44" s="18">
        <v>3.4411977223959398</v>
      </c>
      <c r="AQ44" s="19">
        <v>3.4613544159142835</v>
      </c>
    </row>
    <row r="45" spans="1:43">
      <c r="A45" s="16" t="s">
        <v>45</v>
      </c>
      <c r="B45" s="17">
        <v>16.042987667917298</v>
      </c>
      <c r="C45" s="18">
        <v>15.124395621683041</v>
      </c>
      <c r="D45" s="18">
        <v>10.92312702371529</v>
      </c>
      <c r="E45" s="18">
        <v>12.303968741158071</v>
      </c>
      <c r="F45" s="18">
        <v>10.8380914058546</v>
      </c>
      <c r="G45" s="18">
        <v>9.4426938157971527</v>
      </c>
      <c r="H45" s="18">
        <v>14.840381226974536</v>
      </c>
      <c r="I45" s="17">
        <v>5.2232678299888375</v>
      </c>
      <c r="J45" s="18">
        <v>4.9853903400289141</v>
      </c>
      <c r="K45" s="18">
        <v>5.1600928082199466</v>
      </c>
      <c r="L45" s="18">
        <v>5.2511549288885258</v>
      </c>
      <c r="M45" s="18">
        <v>5.3000820741168138</v>
      </c>
      <c r="N45" s="18">
        <v>5.7833102330154702</v>
      </c>
      <c r="O45" s="18">
        <v>6.3796606049560998</v>
      </c>
      <c r="P45" s="17">
        <v>11.610343301106955</v>
      </c>
      <c r="Q45" s="18">
        <v>11.122872785883258</v>
      </c>
      <c r="R45" s="18">
        <v>7.7468601831036796</v>
      </c>
      <c r="S45" s="18">
        <v>8.9888638766242419</v>
      </c>
      <c r="T45" s="18">
        <v>8.1751286108375378</v>
      </c>
      <c r="U45" s="18">
        <v>8.7007152738724791</v>
      </c>
      <c r="V45" s="18">
        <v>12.786246495311246</v>
      </c>
      <c r="W45" s="17">
        <v>9.5589891587694639E-2</v>
      </c>
      <c r="X45" s="18">
        <v>9.0155572357864588E-2</v>
      </c>
      <c r="Y45" s="18">
        <v>3.7407322376987205E-2</v>
      </c>
      <c r="Z45" s="18">
        <v>4.453257414506169E-2</v>
      </c>
      <c r="AA45" s="18">
        <v>3.8471420913625438E-2</v>
      </c>
      <c r="AB45" s="18">
        <v>3.3990818529364336E-2</v>
      </c>
      <c r="AC45" s="18">
        <v>5.6667423829679105E-2</v>
      </c>
      <c r="AD45" s="17">
        <v>0.10458730718071652</v>
      </c>
      <c r="AE45" s="18">
        <v>9.7271510079771112E-2</v>
      </c>
      <c r="AF45" s="18">
        <v>5.316844112781257E-2</v>
      </c>
      <c r="AG45" s="18">
        <v>6.3179027569662177E-2</v>
      </c>
      <c r="AH45" s="18">
        <v>5.4712526674265356E-2</v>
      </c>
      <c r="AI45" s="18">
        <v>4.6492590933984536E-2</v>
      </c>
      <c r="AJ45" s="18">
        <v>7.8389283792030751E-2</v>
      </c>
      <c r="AK45" s="17">
        <v>25.994773937290869</v>
      </c>
      <c r="AL45" s="18">
        <v>24.715559812358272</v>
      </c>
      <c r="AM45" s="18">
        <v>20.142767662578738</v>
      </c>
      <c r="AN45" s="18">
        <v>25.881463273824046</v>
      </c>
      <c r="AO45" s="18">
        <v>26.460230221463704</v>
      </c>
      <c r="AP45" s="18">
        <v>38.586952374288607</v>
      </c>
      <c r="AQ45" s="19">
        <v>57.40046755149649</v>
      </c>
    </row>
    <row r="46" spans="1:43">
      <c r="A46" s="16" t="s">
        <v>46</v>
      </c>
      <c r="B46" s="17">
        <v>10.7574510769229</v>
      </c>
      <c r="C46" s="18">
        <v>10.7574510769229</v>
      </c>
      <c r="D46" s="18">
        <v>9.0268099614807191</v>
      </c>
      <c r="E46" s="18">
        <v>9.2802976847597698</v>
      </c>
      <c r="F46" s="18">
        <v>9.1209584435959492</v>
      </c>
      <c r="G46" s="18">
        <v>9.3110658203244103</v>
      </c>
      <c r="H46" s="18">
        <v>8.0053284407184808</v>
      </c>
      <c r="I46" s="17">
        <v>5.5213396102048309</v>
      </c>
      <c r="J46" s="18">
        <v>5.5213396102048318</v>
      </c>
      <c r="K46" s="18">
        <v>4.2794935311842304</v>
      </c>
      <c r="L46" s="18">
        <v>4.1366354550401176</v>
      </c>
      <c r="M46" s="18">
        <v>4.130270123201722</v>
      </c>
      <c r="N46" s="18">
        <v>4.996887533057822</v>
      </c>
      <c r="O46" s="18">
        <v>4.4290969422396671</v>
      </c>
      <c r="P46" s="17">
        <v>12.676828234002462</v>
      </c>
      <c r="Q46" s="18">
        <v>12.676828234002462</v>
      </c>
      <c r="R46" s="18">
        <v>10.77144891751465</v>
      </c>
      <c r="S46" s="18">
        <v>11.070407735230607</v>
      </c>
      <c r="T46" s="18">
        <v>10.886345909622255</v>
      </c>
      <c r="U46" s="18">
        <v>11.225183010391065</v>
      </c>
      <c r="V46" s="18">
        <v>9.7775780610384544</v>
      </c>
      <c r="W46" s="17">
        <v>1.9864142039673738E-2</v>
      </c>
      <c r="X46" s="18">
        <v>1.9864142039673738E-2</v>
      </c>
      <c r="Y46" s="18">
        <v>1.666877835570919E-2</v>
      </c>
      <c r="Z46" s="18">
        <v>1.7136855261990755E-2</v>
      </c>
      <c r="AA46" s="18">
        <v>1.6842760127130534E-2</v>
      </c>
      <c r="AB46" s="18">
        <v>1.7195504319953932E-2</v>
      </c>
      <c r="AC46" s="18">
        <v>1.4785295371536411E-2</v>
      </c>
      <c r="AD46" s="17">
        <v>3.0363773200992001E-2</v>
      </c>
      <c r="AE46" s="18">
        <v>3.0363773200992001E-2</v>
      </c>
      <c r="AF46" s="18">
        <v>2.5478899084824602E-2</v>
      </c>
      <c r="AG46" s="18">
        <v>2.6194388626338098E-2</v>
      </c>
      <c r="AH46" s="18">
        <v>2.5744640768214401E-2</v>
      </c>
      <c r="AI46" s="18">
        <v>2.62812341702705E-2</v>
      </c>
      <c r="AJ46" s="18">
        <v>2.2595685114931201E-2</v>
      </c>
      <c r="AK46" s="17">
        <v>4.599743524064607</v>
      </c>
      <c r="AL46" s="18">
        <v>4.5997435240646061</v>
      </c>
      <c r="AM46" s="18">
        <v>4.1499042159693502</v>
      </c>
      <c r="AN46" s="18">
        <v>4.258158419047497</v>
      </c>
      <c r="AO46" s="18">
        <v>4.3006741215143958</v>
      </c>
      <c r="AP46" s="18">
        <v>5.8052639156050017</v>
      </c>
      <c r="AQ46" s="19">
        <v>5.9969790954279221</v>
      </c>
    </row>
    <row r="47" spans="1:43">
      <c r="A47" s="16" t="s">
        <v>47</v>
      </c>
      <c r="B47" s="17">
        <v>36.994570724346787</v>
      </c>
      <c r="C47" s="18">
        <v>38.716757054523875</v>
      </c>
      <c r="D47" s="18">
        <v>35.432783712084131</v>
      </c>
      <c r="E47" s="18">
        <v>35.424383148104802</v>
      </c>
      <c r="F47" s="18">
        <v>35.031022370570049</v>
      </c>
      <c r="G47" s="18">
        <v>32.380131250728148</v>
      </c>
      <c r="H47" s="18">
        <v>35.131296875276618</v>
      </c>
      <c r="I47" s="17">
        <v>6.7713293732387383</v>
      </c>
      <c r="J47" s="18">
        <v>6.8130593903601167</v>
      </c>
      <c r="K47" s="18">
        <v>6.5437048730412206</v>
      </c>
      <c r="L47" s="18">
        <v>6.6889198868621893</v>
      </c>
      <c r="M47" s="18">
        <v>6.7603658411810139</v>
      </c>
      <c r="N47" s="18">
        <v>7.1740877457989436</v>
      </c>
      <c r="O47" s="18">
        <v>7.2630886089833835</v>
      </c>
      <c r="P47" s="17">
        <v>15.166667919437227</v>
      </c>
      <c r="Q47" s="18">
        <v>15.24688363357965</v>
      </c>
      <c r="R47" s="18">
        <v>14.757287794918522</v>
      </c>
      <c r="S47" s="18">
        <v>15.285202176794684</v>
      </c>
      <c r="T47" s="18">
        <v>15.03034485435111</v>
      </c>
      <c r="U47" s="18">
        <v>14.946442178453786</v>
      </c>
      <c r="V47" s="18">
        <v>16.052183153666764</v>
      </c>
      <c r="W47" s="17">
        <v>0.14781132107580039</v>
      </c>
      <c r="X47" s="18">
        <v>0.14714303482726271</v>
      </c>
      <c r="Y47" s="18">
        <v>0.13241288072503249</v>
      </c>
      <c r="Z47" s="18">
        <v>0.13408529355340545</v>
      </c>
      <c r="AA47" s="18">
        <v>0.13168366202542955</v>
      </c>
      <c r="AB47" s="18">
        <v>0.1174414278697244</v>
      </c>
      <c r="AC47" s="18">
        <v>0.12593305630432711</v>
      </c>
      <c r="AD47" s="17">
        <v>8.2981852653001897E-2</v>
      </c>
      <c r="AE47" s="18">
        <v>8.7340687883457585E-2</v>
      </c>
      <c r="AF47" s="18">
        <v>8.8177914423735682E-2</v>
      </c>
      <c r="AG47" s="18">
        <v>9.3526263502638679E-2</v>
      </c>
      <c r="AH47" s="18">
        <v>7.9431365629919065E-2</v>
      </c>
      <c r="AI47" s="18">
        <v>0.1086476955559216</v>
      </c>
      <c r="AJ47" s="18">
        <v>8.6056802901200657E-2</v>
      </c>
      <c r="AK47" s="17">
        <v>42.473946919038283</v>
      </c>
      <c r="AL47" s="18">
        <v>43.174243541044625</v>
      </c>
      <c r="AM47" s="18">
        <v>41.311848936553297</v>
      </c>
      <c r="AN47" s="18">
        <v>44.933290609879691</v>
      </c>
      <c r="AO47" s="18">
        <v>47.413914556190583</v>
      </c>
      <c r="AP47" s="18">
        <v>54.400362637415654</v>
      </c>
      <c r="AQ47" s="19">
        <v>62.582138860129447</v>
      </c>
    </row>
    <row r="48" spans="1:43">
      <c r="A48" s="16" t="s">
        <v>48</v>
      </c>
      <c r="B48" s="17">
        <v>147.71281415873278</v>
      </c>
      <c r="C48" s="18">
        <v>130.94068857657234</v>
      </c>
      <c r="D48" s="18">
        <v>58.827991357757547</v>
      </c>
      <c r="E48" s="18">
        <v>61.381491102351632</v>
      </c>
      <c r="F48" s="18">
        <v>56.729676387035404</v>
      </c>
      <c r="G48" s="18">
        <v>50.298445357909166</v>
      </c>
      <c r="H48" s="18">
        <v>75.24559848437066</v>
      </c>
      <c r="I48" s="17">
        <v>64.607889948815014</v>
      </c>
      <c r="J48" s="18">
        <v>61.489866303335589</v>
      </c>
      <c r="K48" s="18">
        <v>52.279350841671551</v>
      </c>
      <c r="L48" s="18">
        <v>50.293918664515019</v>
      </c>
      <c r="M48" s="18">
        <v>46.878577947284889</v>
      </c>
      <c r="N48" s="18">
        <v>43.245609830732164</v>
      </c>
      <c r="O48" s="18">
        <v>45.412533251441253</v>
      </c>
      <c r="P48" s="17">
        <v>128.39534833411955</v>
      </c>
      <c r="Q48" s="18">
        <v>122.34747226074892</v>
      </c>
      <c r="R48" s="18">
        <v>90.024358039257208</v>
      </c>
      <c r="S48" s="18">
        <v>87.97599107553728</v>
      </c>
      <c r="T48" s="18">
        <v>81.297022433603956</v>
      </c>
      <c r="U48" s="18">
        <v>73.848929605915586</v>
      </c>
      <c r="V48" s="18">
        <v>86.367977895302815</v>
      </c>
      <c r="W48" s="17">
        <v>0.77437062525234657</v>
      </c>
      <c r="X48" s="18">
        <v>0.73278981956627975</v>
      </c>
      <c r="Y48" s="18">
        <v>0.3860675223905391</v>
      </c>
      <c r="Z48" s="18">
        <v>0.41910367955180033</v>
      </c>
      <c r="AA48" s="18">
        <v>0.39239083596008889</v>
      </c>
      <c r="AB48" s="18">
        <v>0.37318936842795164</v>
      </c>
      <c r="AC48" s="18">
        <v>0.54888358212190858</v>
      </c>
      <c r="AD48" s="17">
        <v>0.1688896832338668</v>
      </c>
      <c r="AE48" s="18">
        <v>0.14649227201847759</v>
      </c>
      <c r="AF48" s="18">
        <v>4.9716186121127652E-2</v>
      </c>
      <c r="AG48" s="18">
        <v>5.0284719468651422E-2</v>
      </c>
      <c r="AH48" s="18">
        <v>4.3923721191890704E-2</v>
      </c>
      <c r="AI48" s="18">
        <v>3.4116233781883887E-2</v>
      </c>
      <c r="AJ48" s="18">
        <v>4.5488293084698414E-2</v>
      </c>
      <c r="AK48" s="17">
        <v>240.70051368470052</v>
      </c>
      <c r="AL48" s="18">
        <v>235.67546234110884</v>
      </c>
      <c r="AM48" s="18">
        <v>199.92413836693808</v>
      </c>
      <c r="AN48" s="18">
        <v>203.47649135609083</v>
      </c>
      <c r="AO48" s="18">
        <v>202.61627766821019</v>
      </c>
      <c r="AP48" s="18">
        <v>213.83936109566221</v>
      </c>
      <c r="AQ48" s="19">
        <v>251.69271781879294</v>
      </c>
    </row>
    <row r="49" spans="1:43" ht="14.25">
      <c r="A49" s="16" t="s">
        <v>70</v>
      </c>
      <c r="B49" s="17">
        <v>14.886600935855171</v>
      </c>
      <c r="C49" s="18">
        <v>14.47062811564922</v>
      </c>
      <c r="D49" s="18">
        <v>13.270545440855868</v>
      </c>
      <c r="E49" s="18">
        <v>14.374552337994549</v>
      </c>
      <c r="F49" s="18">
        <v>13.610988593981277</v>
      </c>
      <c r="G49" s="18">
        <v>12.133419136086195</v>
      </c>
      <c r="H49" s="18">
        <v>12.188019796226456</v>
      </c>
      <c r="I49" s="17">
        <v>23.918326605562186</v>
      </c>
      <c r="J49" s="18">
        <v>23.48654606462987</v>
      </c>
      <c r="K49" s="18">
        <v>18.047022898732685</v>
      </c>
      <c r="L49" s="18">
        <v>23.493491065633684</v>
      </c>
      <c r="M49" s="18">
        <v>19.822261014919235</v>
      </c>
      <c r="N49" s="18">
        <v>19.451498142624288</v>
      </c>
      <c r="O49" s="18">
        <v>20.916613566754322</v>
      </c>
      <c r="P49" s="17">
        <v>54.626519969760025</v>
      </c>
      <c r="Q49" s="18">
        <v>53.545071414298832</v>
      </c>
      <c r="R49" s="18">
        <v>48.150533506418277</v>
      </c>
      <c r="S49" s="18">
        <v>53.599203063904255</v>
      </c>
      <c r="T49" s="18">
        <v>50.167731956037379</v>
      </c>
      <c r="U49" s="18">
        <v>48.657539935758692</v>
      </c>
      <c r="V49" s="18">
        <v>48.843415205550073</v>
      </c>
      <c r="W49" s="17">
        <v>8.7941949138146652E-2</v>
      </c>
      <c r="X49" s="18">
        <v>8.572641743468172E-2</v>
      </c>
      <c r="Y49" s="18">
        <v>7.8985609536418783E-2</v>
      </c>
      <c r="Z49" s="18">
        <v>0.10760914062203161</v>
      </c>
      <c r="AA49" s="18">
        <v>0.10295550027988898</v>
      </c>
      <c r="AB49" s="18">
        <v>0.10266059423239597</v>
      </c>
      <c r="AC49" s="18">
        <v>0.10253389442477179</v>
      </c>
      <c r="AD49" s="17">
        <v>3.394333633330817E-2</v>
      </c>
      <c r="AE49" s="18">
        <v>3.2686310252723588E-2</v>
      </c>
      <c r="AF49" s="18">
        <v>3.0627774718305079E-2</v>
      </c>
      <c r="AG49" s="18">
        <v>3.2782162409090411E-2</v>
      </c>
      <c r="AH49" s="18">
        <v>3.125855724267227E-2</v>
      </c>
      <c r="AI49" s="18">
        <v>3.3353500498659323E-2</v>
      </c>
      <c r="AJ49" s="18">
        <v>3.3568438339904923E-2</v>
      </c>
      <c r="AK49" s="17">
        <v>36.780871653320141</v>
      </c>
      <c r="AL49" s="18">
        <v>36.996192617706839</v>
      </c>
      <c r="AM49" s="18">
        <v>34.386203176985937</v>
      </c>
      <c r="AN49" s="18">
        <v>37.709266860037111</v>
      </c>
      <c r="AO49" s="18">
        <v>39.950847805482233</v>
      </c>
      <c r="AP49" s="18">
        <v>42.864877748228714</v>
      </c>
      <c r="AQ49" s="19">
        <v>45.797986239407791</v>
      </c>
    </row>
    <row r="50" spans="1:43">
      <c r="A50" s="16" t="s">
        <v>50</v>
      </c>
      <c r="B50" s="17">
        <v>0.31382375284320002</v>
      </c>
      <c r="C50" s="18">
        <v>0.31382375284320002</v>
      </c>
      <c r="D50" s="18">
        <v>0.31382375284320002</v>
      </c>
      <c r="E50" s="18">
        <v>0.31382375284320002</v>
      </c>
      <c r="F50" s="18">
        <v>0.31382375284320002</v>
      </c>
      <c r="G50" s="18">
        <v>0.31382375284320002</v>
      </c>
      <c r="H50" s="18">
        <v>0.37290272601840002</v>
      </c>
      <c r="I50" s="17">
        <v>0.20089328905933859</v>
      </c>
      <c r="J50" s="18">
        <v>0.20089328905933859</v>
      </c>
      <c r="K50" s="18">
        <v>0.20089328905933859</v>
      </c>
      <c r="L50" s="18">
        <v>0.20089328905933859</v>
      </c>
      <c r="M50" s="18">
        <v>0.20114900667102045</v>
      </c>
      <c r="N50" s="18">
        <v>0.21434720037497093</v>
      </c>
      <c r="O50" s="18">
        <v>0.32950268692245893</v>
      </c>
      <c r="P50" s="17">
        <v>0.47542615067152494</v>
      </c>
      <c r="Q50" s="18">
        <v>0.47542615067152494</v>
      </c>
      <c r="R50" s="18">
        <v>0.47542615067152494</v>
      </c>
      <c r="S50" s="18">
        <v>0.47542615067152494</v>
      </c>
      <c r="T50" s="18">
        <v>0.47601267031124972</v>
      </c>
      <c r="U50" s="18">
        <v>0.50628434257299237</v>
      </c>
      <c r="V50" s="18">
        <v>0.78065992919969129</v>
      </c>
      <c r="W50" s="17">
        <v>2.2359987872363871E-3</v>
      </c>
      <c r="X50" s="18">
        <v>2.2359987872363871E-3</v>
      </c>
      <c r="Y50" s="18">
        <v>2.2359987872363871E-3</v>
      </c>
      <c r="Z50" s="18">
        <v>2.2359987872363871E-3</v>
      </c>
      <c r="AA50" s="18">
        <v>2.2360062520318017E-3</v>
      </c>
      <c r="AB50" s="18">
        <v>2.2363915278605876E-3</v>
      </c>
      <c r="AC50" s="18">
        <v>2.6574376507363748E-3</v>
      </c>
      <c r="AD50" s="17">
        <v>0</v>
      </c>
      <c r="AE50" s="18">
        <v>0</v>
      </c>
      <c r="AF50" s="18">
        <v>0</v>
      </c>
      <c r="AG50" s="18">
        <v>0</v>
      </c>
      <c r="AH50" s="18">
        <v>0</v>
      </c>
      <c r="AI50" s="18">
        <v>0</v>
      </c>
      <c r="AJ50" s="18">
        <v>0</v>
      </c>
      <c r="AK50" s="17">
        <v>0.79778544551203268</v>
      </c>
      <c r="AL50" s="18">
        <v>0.79778544551203268</v>
      </c>
      <c r="AM50" s="18">
        <v>0.79778544551203268</v>
      </c>
      <c r="AN50" s="18">
        <v>0.79778544551203268</v>
      </c>
      <c r="AO50" s="18">
        <v>0.80402814727739447</v>
      </c>
      <c r="AP50" s="18">
        <v>1.126228818950562</v>
      </c>
      <c r="AQ50" s="19">
        <v>1.3609198047167534</v>
      </c>
    </row>
    <row r="51" spans="1:43">
      <c r="A51" s="16" t="s">
        <v>51</v>
      </c>
      <c r="B51" s="17">
        <v>8.3590318984295156</v>
      </c>
      <c r="C51" s="18">
        <v>7.9664612529763401</v>
      </c>
      <c r="D51" s="18">
        <v>5.2249925338554064</v>
      </c>
      <c r="E51" s="18">
        <v>5.7938433055894585</v>
      </c>
      <c r="F51" s="18">
        <v>5.5850118085864207</v>
      </c>
      <c r="G51" s="18">
        <v>5.1075074015374469</v>
      </c>
      <c r="H51" s="18">
        <v>5.3518334246388308</v>
      </c>
      <c r="I51" s="17">
        <v>10.849151121970777</v>
      </c>
      <c r="J51" s="18">
        <v>11.188942342731062</v>
      </c>
      <c r="K51" s="18">
        <v>9.4209634246238316</v>
      </c>
      <c r="L51" s="18">
        <v>9.9025165323090221</v>
      </c>
      <c r="M51" s="18">
        <v>9.5138852758165164</v>
      </c>
      <c r="N51" s="18">
        <v>9.6806596140436767</v>
      </c>
      <c r="O51" s="18">
        <v>10.35188515626395</v>
      </c>
      <c r="P51" s="17">
        <v>24.623881957554101</v>
      </c>
      <c r="Q51" s="18">
        <v>26.097511682261185</v>
      </c>
      <c r="R51" s="18">
        <v>21.535734012617525</v>
      </c>
      <c r="S51" s="18">
        <v>22.661456405174871</v>
      </c>
      <c r="T51" s="18">
        <v>21.341669180109783</v>
      </c>
      <c r="U51" s="18">
        <v>21.784116450564063</v>
      </c>
      <c r="V51" s="18">
        <v>22.880131841721518</v>
      </c>
      <c r="W51" s="17">
        <v>7.853463654976485E-2</v>
      </c>
      <c r="X51" s="18">
        <v>7.8330831583455385E-2</v>
      </c>
      <c r="Y51" s="18">
        <v>6.3721388212376051E-2</v>
      </c>
      <c r="Z51" s="18">
        <v>6.5968456300319875E-2</v>
      </c>
      <c r="AA51" s="18">
        <v>6.2799324820340147E-2</v>
      </c>
      <c r="AB51" s="18">
        <v>6.1533342661192855E-2</v>
      </c>
      <c r="AC51" s="18">
        <v>6.5969492577825695E-2</v>
      </c>
      <c r="AD51" s="17">
        <v>8.8145368482757613E-2</v>
      </c>
      <c r="AE51" s="18">
        <v>9.4657992024160684E-2</v>
      </c>
      <c r="AF51" s="18">
        <v>4.522247404764234E-2</v>
      </c>
      <c r="AG51" s="18">
        <v>4.8644170135879822E-2</v>
      </c>
      <c r="AH51" s="18">
        <v>4.7138148533769512E-2</v>
      </c>
      <c r="AI51" s="18">
        <v>2.6706647510638788E-2</v>
      </c>
      <c r="AJ51" s="18">
        <v>2.9418306230743926E-2</v>
      </c>
      <c r="AK51" s="17">
        <v>31.800022839161137</v>
      </c>
      <c r="AL51" s="18">
        <v>32.183675793310208</v>
      </c>
      <c r="AM51" s="18">
        <v>28.011864090236696</v>
      </c>
      <c r="AN51" s="18">
        <v>28.22889304339034</v>
      </c>
      <c r="AO51" s="18">
        <v>25.562417711466178</v>
      </c>
      <c r="AP51" s="18">
        <v>30.988659641218923</v>
      </c>
      <c r="AQ51" s="19">
        <v>37.352337729141581</v>
      </c>
    </row>
    <row r="52" spans="1:43">
      <c r="A52" s="16" t="s">
        <v>52</v>
      </c>
      <c r="B52" s="17">
        <v>0.65981364061653303</v>
      </c>
      <c r="C52" s="18">
        <v>0.65981364100990714</v>
      </c>
      <c r="D52" s="18">
        <v>0.667609456902583</v>
      </c>
      <c r="E52" s="18">
        <v>0.6676094571563731</v>
      </c>
      <c r="F52" s="18">
        <v>0.6676094571563731</v>
      </c>
      <c r="G52" s="18">
        <v>0.6676094559875615</v>
      </c>
      <c r="H52" s="18">
        <v>0.66760945574434649</v>
      </c>
      <c r="I52" s="17">
        <v>1.2170553842677398</v>
      </c>
      <c r="J52" s="18">
        <v>1.2749967450807396</v>
      </c>
      <c r="K52" s="18">
        <v>1.2973378935604514</v>
      </c>
      <c r="L52" s="18">
        <v>1.2976946281338655</v>
      </c>
      <c r="M52" s="18">
        <v>1.3305400306619215</v>
      </c>
      <c r="N52" s="18">
        <v>1.4913884665107362</v>
      </c>
      <c r="O52" s="18">
        <v>2.0272772529507899</v>
      </c>
      <c r="P52" s="17">
        <v>3.1166663525630383</v>
      </c>
      <c r="Q52" s="18">
        <v>3.2148940181131596</v>
      </c>
      <c r="R52" s="18">
        <v>3.3066194979315755</v>
      </c>
      <c r="S52" s="18">
        <v>3.5789806139149927</v>
      </c>
      <c r="T52" s="18">
        <v>3.7028795098088074</v>
      </c>
      <c r="U52" s="18">
        <v>4.112564775478079</v>
      </c>
      <c r="V52" s="18">
        <v>5.09513912663376</v>
      </c>
      <c r="W52" s="17">
        <v>1.3469216795094411E-2</v>
      </c>
      <c r="X52" s="18">
        <v>1.3470072512229373E-2</v>
      </c>
      <c r="Y52" s="18">
        <v>1.3526303776630291E-2</v>
      </c>
      <c r="Z52" s="18">
        <v>1.3528793957400977E-2</v>
      </c>
      <c r="AA52" s="18">
        <v>1.3529795903002649E-2</v>
      </c>
      <c r="AB52" s="18">
        <v>1.3535046507802913E-2</v>
      </c>
      <c r="AC52" s="18">
        <v>1.3547317967209321E-2</v>
      </c>
      <c r="AD52" s="17">
        <v>0</v>
      </c>
      <c r="AE52" s="18">
        <v>0</v>
      </c>
      <c r="AF52" s="18">
        <v>0</v>
      </c>
      <c r="AG52" s="18">
        <v>0</v>
      </c>
      <c r="AH52" s="18">
        <v>0</v>
      </c>
      <c r="AI52" s="18">
        <v>0</v>
      </c>
      <c r="AJ52" s="18">
        <v>0</v>
      </c>
      <c r="AK52" s="17">
        <v>4.0031839284150292</v>
      </c>
      <c r="AL52" s="18">
        <v>4.7188056008797572</v>
      </c>
      <c r="AM52" s="18">
        <v>5.3115635983249057</v>
      </c>
      <c r="AN52" s="18">
        <v>7.3940646912380954</v>
      </c>
      <c r="AO52" s="18">
        <v>8.2319774844124947</v>
      </c>
      <c r="AP52" s="18">
        <v>12.622998073176687</v>
      </c>
      <c r="AQ52" s="19">
        <v>22.885445716808015</v>
      </c>
    </row>
    <row r="53" spans="1:43">
      <c r="A53" s="16" t="s">
        <v>53</v>
      </c>
      <c r="B53" s="17">
        <v>74.991246979909164</v>
      </c>
      <c r="C53" s="18">
        <v>74.663363099820771</v>
      </c>
      <c r="D53" s="18">
        <v>70.451606905587212</v>
      </c>
      <c r="E53" s="18">
        <v>71.541608652153712</v>
      </c>
      <c r="F53" s="18">
        <v>71.458068637833392</v>
      </c>
      <c r="G53" s="18">
        <v>71.576194388591418</v>
      </c>
      <c r="H53" s="18">
        <v>70.633210215925629</v>
      </c>
      <c r="I53" s="17">
        <v>17.208481980480954</v>
      </c>
      <c r="J53" s="18">
        <v>17.281909808858</v>
      </c>
      <c r="K53" s="18">
        <v>17.231969109168567</v>
      </c>
      <c r="L53" s="18">
        <v>17.491147766447554</v>
      </c>
      <c r="M53" s="18">
        <v>17.818368114631124</v>
      </c>
      <c r="N53" s="18">
        <v>18.324690864290979</v>
      </c>
      <c r="O53" s="18">
        <v>18.475741934113614</v>
      </c>
      <c r="P53" s="17">
        <v>46.800136881373142</v>
      </c>
      <c r="Q53" s="18">
        <v>46.967133953671329</v>
      </c>
      <c r="R53" s="18">
        <v>46.785881835888773</v>
      </c>
      <c r="S53" s="18">
        <v>47.499832805290986</v>
      </c>
      <c r="T53" s="18">
        <v>48.292732552126566</v>
      </c>
      <c r="U53" s="18">
        <v>49.404631485859582</v>
      </c>
      <c r="V53" s="18">
        <v>49.748328464487201</v>
      </c>
      <c r="W53" s="17">
        <v>0.37262498638852076</v>
      </c>
      <c r="X53" s="18">
        <v>0.37025385732646782</v>
      </c>
      <c r="Y53" s="18">
        <v>0.35998079736883964</v>
      </c>
      <c r="Z53" s="18">
        <v>0.34676747380107881</v>
      </c>
      <c r="AA53" s="18">
        <v>0.34623989022445539</v>
      </c>
      <c r="AB53" s="18">
        <v>0.34715178621264403</v>
      </c>
      <c r="AC53" s="18">
        <v>0.34390896897772177</v>
      </c>
      <c r="AD53" s="17">
        <v>0.2319088271359919</v>
      </c>
      <c r="AE53" s="18">
        <v>0.23069906465147416</v>
      </c>
      <c r="AF53" s="18">
        <v>0.29165539053791573</v>
      </c>
      <c r="AG53" s="18">
        <v>0.2985718929817115</v>
      </c>
      <c r="AH53" s="18">
        <v>0.30095956486239045</v>
      </c>
      <c r="AI53" s="18">
        <v>0.29828353267557711</v>
      </c>
      <c r="AJ53" s="18">
        <v>0.29630277661962418</v>
      </c>
      <c r="AK53" s="17">
        <v>86.85403444571574</v>
      </c>
      <c r="AL53" s="18">
        <v>89.613837295978968</v>
      </c>
      <c r="AM53" s="18">
        <v>87.688701237884786</v>
      </c>
      <c r="AN53" s="18">
        <v>95.280959738775735</v>
      </c>
      <c r="AO53" s="18">
        <v>103.71617565290444</v>
      </c>
      <c r="AP53" s="18">
        <v>115.75808332430249</v>
      </c>
      <c r="AQ53" s="19">
        <v>119.78009819769912</v>
      </c>
    </row>
    <row r="54" spans="1:43">
      <c r="A54" s="16" t="s">
        <v>54</v>
      </c>
      <c r="B54" s="17">
        <v>14.01420519363756</v>
      </c>
      <c r="C54" s="18">
        <v>15.459874364423731</v>
      </c>
      <c r="D54" s="18">
        <v>12.722214420428301</v>
      </c>
      <c r="E54" s="18">
        <v>12.97772565293722</v>
      </c>
      <c r="F54" s="18">
        <v>13.181363518494122</v>
      </c>
      <c r="G54" s="18">
        <v>13.69691605984227</v>
      </c>
      <c r="H54" s="18">
        <v>13.896530681264707</v>
      </c>
      <c r="I54" s="17">
        <v>8.0043779716437555</v>
      </c>
      <c r="J54" s="18">
        <v>8.0127150622022469</v>
      </c>
      <c r="K54" s="18">
        <v>6.161825682023883</v>
      </c>
      <c r="L54" s="18">
        <v>6.2494161034660065</v>
      </c>
      <c r="M54" s="18">
        <v>6.3625916805265774</v>
      </c>
      <c r="N54" s="18">
        <v>6.7101758926339503</v>
      </c>
      <c r="O54" s="18">
        <v>6.8849738711344335</v>
      </c>
      <c r="P54" s="17">
        <v>18.276229072184133</v>
      </c>
      <c r="Q54" s="18">
        <v>18.095631592590554</v>
      </c>
      <c r="R54" s="18">
        <v>14.012108080834091</v>
      </c>
      <c r="S54" s="18">
        <v>14.309165917738039</v>
      </c>
      <c r="T54" s="18">
        <v>14.535369770228742</v>
      </c>
      <c r="U54" s="18">
        <v>14.897793871234192</v>
      </c>
      <c r="V54" s="18">
        <v>15.805902811138862</v>
      </c>
      <c r="W54" s="17">
        <v>0.10498252474965919</v>
      </c>
      <c r="X54" s="18">
        <v>0.11504088617443607</v>
      </c>
      <c r="Y54" s="18">
        <v>8.9411193040288592E-2</v>
      </c>
      <c r="Z54" s="18">
        <v>9.1444952002919772E-2</v>
      </c>
      <c r="AA54" s="18">
        <v>9.2722253580892838E-2</v>
      </c>
      <c r="AB54" s="18">
        <v>9.3664271606232863E-2</v>
      </c>
      <c r="AC54" s="18">
        <v>9.8747663975498473E-2</v>
      </c>
      <c r="AD54" s="17">
        <v>4.482165926712376E-2</v>
      </c>
      <c r="AE54" s="18">
        <v>5.1475369819423862E-2</v>
      </c>
      <c r="AF54" s="18">
        <v>5.8742983462993732E-2</v>
      </c>
      <c r="AG54" s="18">
        <v>6.5071211615482183E-2</v>
      </c>
      <c r="AH54" s="18">
        <v>6.5437530032117858E-2</v>
      </c>
      <c r="AI54" s="18">
        <v>9.3551504008032971E-2</v>
      </c>
      <c r="AJ54" s="18">
        <v>6.617344641257325E-2</v>
      </c>
      <c r="AK54" s="17">
        <v>45.334195994359533</v>
      </c>
      <c r="AL54" s="18">
        <v>45.234029419469458</v>
      </c>
      <c r="AM54" s="18">
        <v>40.345798930960129</v>
      </c>
      <c r="AN54" s="18">
        <v>41.062087166592725</v>
      </c>
      <c r="AO54" s="18">
        <v>41.857769056259464</v>
      </c>
      <c r="AP54" s="18">
        <v>43.497599273715927</v>
      </c>
      <c r="AQ54" s="19">
        <v>44.612980642082533</v>
      </c>
    </row>
    <row r="55" spans="1:43" ht="13.5" thickBot="1">
      <c r="A55" s="16" t="s">
        <v>55</v>
      </c>
      <c r="B55" s="20">
        <v>20.866644119121169</v>
      </c>
      <c r="C55" s="21">
        <v>19.911152847514817</v>
      </c>
      <c r="D55" s="21">
        <v>19.947602413459325</v>
      </c>
      <c r="E55" s="21">
        <v>20.013083015784158</v>
      </c>
      <c r="F55" s="21">
        <v>20.045879692545615</v>
      </c>
      <c r="G55" s="21">
        <v>19.796060663537443</v>
      </c>
      <c r="H55" s="21">
        <v>19.916065200283814</v>
      </c>
      <c r="I55" s="20">
        <v>20.058260441878144</v>
      </c>
      <c r="J55" s="21">
        <v>19.177573774339567</v>
      </c>
      <c r="K55" s="21">
        <v>19.272921357406435</v>
      </c>
      <c r="L55" s="21">
        <v>19.464754481919957</v>
      </c>
      <c r="M55" s="21">
        <v>19.567250989043345</v>
      </c>
      <c r="N55" s="21">
        <v>19.542717957628938</v>
      </c>
      <c r="O55" s="21">
        <v>19.88327695416325</v>
      </c>
      <c r="P55" s="20">
        <v>47.302246960300216</v>
      </c>
      <c r="Q55" s="21">
        <v>45.102476758556719</v>
      </c>
      <c r="R55" s="21">
        <v>45.221965120470138</v>
      </c>
      <c r="S55" s="21">
        <v>45.460637958368949</v>
      </c>
      <c r="T55" s="21">
        <v>45.562767303807526</v>
      </c>
      <c r="U55" s="21">
        <v>45.548429269494733</v>
      </c>
      <c r="V55" s="21">
        <v>45.875814859365256</v>
      </c>
      <c r="W55" s="20">
        <v>0.18588007714418611</v>
      </c>
      <c r="X55" s="21">
        <v>0.17740140207656652</v>
      </c>
      <c r="Y55" s="21">
        <v>0.17774277447214032</v>
      </c>
      <c r="Z55" s="21">
        <v>0.17835634586417659</v>
      </c>
      <c r="AA55" s="21">
        <v>0.17866343820079317</v>
      </c>
      <c r="AB55" s="21">
        <v>0.17904188045607738</v>
      </c>
      <c r="AC55" s="21">
        <v>0.18063182382538709</v>
      </c>
      <c r="AD55" s="20">
        <v>3.6548945961722187E-2</v>
      </c>
      <c r="AE55" s="21">
        <v>3.4857446708543134E-2</v>
      </c>
      <c r="AF55" s="21">
        <v>3.491829740294132E-2</v>
      </c>
      <c r="AG55" s="21">
        <v>3.5027613934368408E-2</v>
      </c>
      <c r="AH55" s="21">
        <v>3.5082366316274018E-2</v>
      </c>
      <c r="AI55" s="21">
        <v>3.4304270000823311E-2</v>
      </c>
      <c r="AJ55" s="21">
        <v>3.4537291432326075E-2</v>
      </c>
      <c r="AK55" s="20">
        <v>47.352132198490544</v>
      </c>
      <c r="AL55" s="21">
        <v>45.27614935236393</v>
      </c>
      <c r="AM55" s="21">
        <v>45.406793355713127</v>
      </c>
      <c r="AN55" s="21">
        <v>45.897102909026266</v>
      </c>
      <c r="AO55" s="21">
        <v>45.957346870369435</v>
      </c>
      <c r="AP55" s="21">
        <v>46.048222535490844</v>
      </c>
      <c r="AQ55" s="22">
        <v>46.354820397224991</v>
      </c>
    </row>
    <row r="56" spans="1:43" ht="13.5" thickBot="1">
      <c r="A56" s="23" t="s">
        <v>56</v>
      </c>
      <c r="B56" s="24">
        <f>SUM(B7:B55)</f>
        <v>1390.5378847223017</v>
      </c>
      <c r="C56" s="24">
        <f>SUM(C7:C55)</f>
        <v>1354.9545187240235</v>
      </c>
      <c r="D56" s="24">
        <f t="shared" ref="D56:AQ56" si="0">SUM(D7:D55)</f>
        <v>1127.0735794575392</v>
      </c>
      <c r="E56" s="24">
        <f t="shared" si="0"/>
        <v>1105.0461197052427</v>
      </c>
      <c r="F56" s="24">
        <f t="shared" si="0"/>
        <v>1053.5741772818872</v>
      </c>
      <c r="G56" s="24">
        <f t="shared" si="0"/>
        <v>1037.7916204001442</v>
      </c>
      <c r="H56" s="24">
        <f t="shared" si="0"/>
        <v>1158.0557791559638</v>
      </c>
      <c r="I56" s="24">
        <f t="shared" si="0"/>
        <v>672.76391445532806</v>
      </c>
      <c r="J56" s="24">
        <f t="shared" si="0"/>
        <v>625.80029996898531</v>
      </c>
      <c r="K56" s="24">
        <f t="shared" si="0"/>
        <v>574.82706439873596</v>
      </c>
      <c r="L56" s="24">
        <f t="shared" si="0"/>
        <v>580.23979028763438</v>
      </c>
      <c r="M56" s="24">
        <f t="shared" si="0"/>
        <v>550.57450427197512</v>
      </c>
      <c r="N56" s="24">
        <f t="shared" si="0"/>
        <v>540.03719721856396</v>
      </c>
      <c r="O56" s="24">
        <f t="shared" si="0"/>
        <v>559.60704805398586</v>
      </c>
      <c r="P56" s="24">
        <f t="shared" si="0"/>
        <v>1511.3955934470034</v>
      </c>
      <c r="Q56" s="24">
        <f t="shared" si="0"/>
        <v>1398.6720933431379</v>
      </c>
      <c r="R56" s="24">
        <f t="shared" si="0"/>
        <v>1243.6625295379931</v>
      </c>
      <c r="S56" s="24">
        <f t="shared" si="0"/>
        <v>1244.0814979598665</v>
      </c>
      <c r="T56" s="24">
        <f t="shared" si="0"/>
        <v>1175.8718153180093</v>
      </c>
      <c r="U56" s="24">
        <f t="shared" si="0"/>
        <v>1138.1301831692381</v>
      </c>
      <c r="V56" s="24">
        <f t="shared" si="0"/>
        <v>1216.6694607597926</v>
      </c>
      <c r="W56" s="24">
        <f t="shared" si="0"/>
        <v>7.2894252468314029</v>
      </c>
      <c r="X56" s="24">
        <f t="shared" si="0"/>
        <v>7.5299718697539477</v>
      </c>
      <c r="Y56" s="24">
        <f t="shared" si="0"/>
        <v>6.5469487163198181</v>
      </c>
      <c r="Z56" s="24">
        <f t="shared" si="0"/>
        <v>6.9562564113307586</v>
      </c>
      <c r="AA56" s="24">
        <f t="shared" si="0"/>
        <v>6.8248686221644466</v>
      </c>
      <c r="AB56" s="24">
        <f t="shared" si="0"/>
        <v>6.7161652109892369</v>
      </c>
      <c r="AC56" s="24">
        <f t="shared" si="0"/>
        <v>7.3514859253637441</v>
      </c>
      <c r="AD56" s="24">
        <f t="shared" si="0"/>
        <v>5.7090440514258294</v>
      </c>
      <c r="AE56" s="24">
        <f t="shared" si="0"/>
        <v>7.1855659056651362</v>
      </c>
      <c r="AF56" s="24">
        <f t="shared" si="0"/>
        <v>7.908565779371945</v>
      </c>
      <c r="AG56" s="24">
        <f t="shared" si="0"/>
        <v>8.4586945920769576</v>
      </c>
      <c r="AH56" s="24">
        <f t="shared" si="0"/>
        <v>8.5794199188476075</v>
      </c>
      <c r="AI56" s="24">
        <f t="shared" si="0"/>
        <v>9.1140839181997109</v>
      </c>
      <c r="AJ56" s="24">
        <f t="shared" si="0"/>
        <v>9.5156387145530559</v>
      </c>
      <c r="AK56" s="24">
        <f t="shared" si="0"/>
        <v>2227.3049177273556</v>
      </c>
      <c r="AL56" s="24">
        <f t="shared" si="0"/>
        <v>2191.3005542776718</v>
      </c>
      <c r="AM56" s="24">
        <f t="shared" si="0"/>
        <v>2056.3844831703946</v>
      </c>
      <c r="AN56" s="24">
        <f t="shared" si="0"/>
        <v>2102.8273695646653</v>
      </c>
      <c r="AO56" s="24">
        <f t="shared" si="0"/>
        <v>2110.7261975872093</v>
      </c>
      <c r="AP56" s="24">
        <f t="shared" si="0"/>
        <v>2311.6403763285693</v>
      </c>
      <c r="AQ56" s="24">
        <f t="shared" si="0"/>
        <v>2625.4306794914655</v>
      </c>
    </row>
    <row r="57" spans="1:43">
      <c r="A57" s="25"/>
    </row>
    <row r="58" spans="1:43" s="26" customFormat="1" ht="12">
      <c r="A58" s="26" t="s">
        <v>59</v>
      </c>
      <c r="B58" s="27"/>
      <c r="C58" s="27"/>
      <c r="D58" s="27"/>
      <c r="E58" s="27"/>
      <c r="F58" s="27"/>
      <c r="G58" s="27"/>
      <c r="H58" s="27"/>
      <c r="I58" s="27"/>
      <c r="J58" s="27"/>
      <c r="K58" s="27"/>
      <c r="L58" s="27"/>
      <c r="M58" s="27"/>
      <c r="N58" s="27"/>
      <c r="O58" s="27"/>
      <c r="P58" s="27"/>
      <c r="Q58" s="27"/>
      <c r="R58" s="27"/>
      <c r="S58" s="27"/>
      <c r="T58" s="27"/>
      <c r="U58" s="27"/>
      <c r="V58" s="27"/>
    </row>
    <row r="59" spans="1:43" s="26" customFormat="1" ht="12">
      <c r="A59" s="28" t="s">
        <v>61</v>
      </c>
      <c r="B59" s="27"/>
      <c r="C59" s="27"/>
      <c r="D59" s="27"/>
      <c r="E59" s="27"/>
      <c r="F59" s="27"/>
      <c r="G59" s="27"/>
      <c r="H59" s="27"/>
      <c r="I59" s="27"/>
      <c r="J59" s="27"/>
      <c r="K59" s="27"/>
      <c r="L59" s="27"/>
      <c r="M59" s="27"/>
      <c r="N59" s="27"/>
      <c r="O59" s="27"/>
      <c r="P59" s="27"/>
      <c r="Q59" s="27"/>
      <c r="R59" s="27"/>
      <c r="S59" s="27"/>
      <c r="T59" s="27"/>
      <c r="U59" s="27"/>
      <c r="V59" s="27"/>
      <c r="W59" s="29"/>
      <c r="X59" s="29"/>
      <c r="Y59" s="29"/>
      <c r="Z59" s="29"/>
      <c r="AA59" s="29"/>
      <c r="AB59" s="29"/>
      <c r="AC59" s="29"/>
      <c r="AD59" s="29"/>
      <c r="AE59" s="29"/>
      <c r="AF59" s="29"/>
      <c r="AG59" s="29"/>
      <c r="AH59" s="29"/>
      <c r="AI59" s="29"/>
      <c r="AJ59" s="29"/>
      <c r="AK59" s="29"/>
      <c r="AL59" s="29"/>
      <c r="AM59" s="29"/>
      <c r="AN59" s="29"/>
      <c r="AO59" s="29"/>
      <c r="AP59" s="29"/>
      <c r="AQ59" s="29"/>
    </row>
    <row r="60" spans="1:43" s="26" customFormat="1" thickBot="1">
      <c r="A60" s="28" t="s">
        <v>62</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row>
    <row r="61" spans="1:43" s="26" customFormat="1" ht="14.25" thickBot="1">
      <c r="A61" s="30"/>
      <c r="B61" s="53" t="s">
        <v>63</v>
      </c>
      <c r="C61" s="54"/>
      <c r="D61" s="54"/>
      <c r="E61" s="54"/>
      <c r="F61" s="54"/>
      <c r="G61" s="54"/>
      <c r="H61" s="55"/>
      <c r="I61" s="53" t="s">
        <v>64</v>
      </c>
      <c r="J61" s="54"/>
      <c r="K61" s="54"/>
      <c r="L61" s="54"/>
      <c r="M61" s="54"/>
      <c r="N61" s="54"/>
      <c r="O61" s="55"/>
      <c r="P61" s="53" t="s">
        <v>65</v>
      </c>
      <c r="Q61" s="54"/>
      <c r="R61" s="54"/>
      <c r="S61" s="54"/>
      <c r="T61" s="54"/>
      <c r="U61" s="54"/>
      <c r="V61" s="55"/>
      <c r="W61" s="53" t="s">
        <v>66</v>
      </c>
      <c r="X61" s="54"/>
      <c r="Y61" s="54"/>
      <c r="Z61" s="54"/>
      <c r="AA61" s="54"/>
      <c r="AB61" s="54"/>
      <c r="AC61" s="55"/>
      <c r="AD61" s="53" t="s">
        <v>5</v>
      </c>
      <c r="AE61" s="54"/>
      <c r="AF61" s="54"/>
      <c r="AG61" s="54"/>
      <c r="AH61" s="54"/>
      <c r="AI61" s="54"/>
      <c r="AJ61" s="55"/>
      <c r="AK61" s="53" t="s">
        <v>67</v>
      </c>
      <c r="AL61" s="54"/>
      <c r="AM61" s="54"/>
      <c r="AN61" s="54"/>
      <c r="AO61" s="54"/>
      <c r="AP61" s="54"/>
      <c r="AQ61" s="55"/>
    </row>
    <row r="62" spans="1:43" s="26" customFormat="1" thickBot="1">
      <c r="A62" s="31"/>
      <c r="B62" s="32">
        <v>2016</v>
      </c>
      <c r="C62" s="32">
        <v>2018</v>
      </c>
      <c r="D62" s="32">
        <v>2020</v>
      </c>
      <c r="E62" s="32">
        <v>2025</v>
      </c>
      <c r="F62" s="32">
        <v>2030</v>
      </c>
      <c r="G62" s="32">
        <v>2040</v>
      </c>
      <c r="H62" s="32">
        <v>2050</v>
      </c>
      <c r="I62" s="32">
        <v>2016</v>
      </c>
      <c r="J62" s="32">
        <v>2018</v>
      </c>
      <c r="K62" s="32">
        <v>2020</v>
      </c>
      <c r="L62" s="32">
        <v>2025</v>
      </c>
      <c r="M62" s="32">
        <v>2030</v>
      </c>
      <c r="N62" s="32">
        <v>2040</v>
      </c>
      <c r="O62" s="32">
        <v>2050</v>
      </c>
      <c r="P62" s="32">
        <v>2016</v>
      </c>
      <c r="Q62" s="32">
        <v>2018</v>
      </c>
      <c r="R62" s="32">
        <v>2020</v>
      </c>
      <c r="S62" s="32">
        <v>2025</v>
      </c>
      <c r="T62" s="32">
        <v>2030</v>
      </c>
      <c r="U62" s="32">
        <v>2040</v>
      </c>
      <c r="V62" s="32">
        <v>2050</v>
      </c>
      <c r="W62" s="32">
        <v>2016</v>
      </c>
      <c r="X62" s="32">
        <v>2018</v>
      </c>
      <c r="Y62" s="32">
        <v>2020</v>
      </c>
      <c r="Z62" s="32">
        <v>2025</v>
      </c>
      <c r="AA62" s="32">
        <v>2030</v>
      </c>
      <c r="AB62" s="32">
        <v>2040</v>
      </c>
      <c r="AC62" s="32">
        <v>2050</v>
      </c>
      <c r="AD62" s="32">
        <v>2016</v>
      </c>
      <c r="AE62" s="32">
        <v>2018</v>
      </c>
      <c r="AF62" s="32">
        <v>2020</v>
      </c>
      <c r="AG62" s="32">
        <v>2025</v>
      </c>
      <c r="AH62" s="32">
        <v>2030</v>
      </c>
      <c r="AI62" s="32">
        <v>2040</v>
      </c>
      <c r="AJ62" s="32">
        <v>2050</v>
      </c>
      <c r="AK62" s="32">
        <v>2016</v>
      </c>
      <c r="AL62" s="32">
        <v>2018</v>
      </c>
      <c r="AM62" s="32">
        <v>2020</v>
      </c>
      <c r="AN62" s="32">
        <v>2025</v>
      </c>
      <c r="AO62" s="32">
        <v>2030</v>
      </c>
      <c r="AP62" s="32">
        <v>2040</v>
      </c>
      <c r="AQ62" s="32">
        <v>2050</v>
      </c>
    </row>
    <row r="63" spans="1:43" s="26" customFormat="1" ht="12">
      <c r="A63" s="33" t="s">
        <v>8</v>
      </c>
      <c r="B63" s="34">
        <v>6.5836249861046996</v>
      </c>
      <c r="C63" s="35">
        <v>6.5836249861046996</v>
      </c>
      <c r="D63" s="35">
        <v>2.0890919503498999</v>
      </c>
      <c r="E63" s="35">
        <v>5.3111905769279097</v>
      </c>
      <c r="F63" s="35">
        <v>5.3111905769279097</v>
      </c>
      <c r="G63" s="35">
        <v>6.1170016568346801</v>
      </c>
      <c r="H63" s="35">
        <v>6.5836249861046996</v>
      </c>
      <c r="I63" s="34">
        <v>7.6705533806499773</v>
      </c>
      <c r="J63" s="35">
        <v>7.6705533806499773</v>
      </c>
      <c r="K63" s="35">
        <v>5.5553724328431979</v>
      </c>
      <c r="L63" s="35">
        <v>5.5553724328431979</v>
      </c>
      <c r="M63" s="35">
        <v>5.5553724328431979</v>
      </c>
      <c r="N63" s="35">
        <v>7.6526294623651383</v>
      </c>
      <c r="O63" s="35">
        <v>7.6526294623651383</v>
      </c>
      <c r="P63" s="34">
        <v>17.446229895449431</v>
      </c>
      <c r="Q63" s="35">
        <v>17.446229895449431</v>
      </c>
      <c r="R63" s="35">
        <v>5.6484886089723725</v>
      </c>
      <c r="S63" s="35">
        <v>14.106205059930931</v>
      </c>
      <c r="T63" s="35">
        <v>14.106205059930931</v>
      </c>
      <c r="U63" s="35">
        <v>16.203462089452891</v>
      </c>
      <c r="V63" s="35">
        <v>17.339838289387778</v>
      </c>
      <c r="W63" s="34">
        <v>4.1306563408684112E-2</v>
      </c>
      <c r="X63" s="35">
        <v>4.1306563408684112E-2</v>
      </c>
      <c r="Y63" s="35">
        <v>1.3108719243889167E-2</v>
      </c>
      <c r="Z63" s="35">
        <v>3.3323552293967815E-2</v>
      </c>
      <c r="AA63" s="35">
        <v>3.3323552293967815E-2</v>
      </c>
      <c r="AB63" s="35">
        <v>3.8378823236420979E-2</v>
      </c>
      <c r="AC63" s="35">
        <v>4.1305172754971309E-2</v>
      </c>
      <c r="AD63" s="34">
        <v>5.2512246912977997E-2</v>
      </c>
      <c r="AE63" s="35">
        <v>5.2512246912977997E-2</v>
      </c>
      <c r="AF63" s="35">
        <v>1.6662995318266999E-2</v>
      </c>
      <c r="AG63" s="35">
        <v>4.2363067696925001E-2</v>
      </c>
      <c r="AH63" s="35">
        <v>4.2363067696925001E-2</v>
      </c>
      <c r="AI63" s="35">
        <v>4.8790370358086102E-2</v>
      </c>
      <c r="AJ63" s="35">
        <v>5.2512246912977997E-2</v>
      </c>
      <c r="AK63" s="34">
        <v>18.089778046514599</v>
      </c>
      <c r="AL63" s="35">
        <v>18.089778046514599</v>
      </c>
      <c r="AM63" s="35">
        <v>6.9700951787803991</v>
      </c>
      <c r="AN63" s="35">
        <v>14.9417163930613</v>
      </c>
      <c r="AO63" s="35">
        <v>14.9417163930613</v>
      </c>
      <c r="AP63" s="35">
        <v>16.73940107464712</v>
      </c>
      <c r="AQ63" s="36">
        <v>16.926794212979729</v>
      </c>
    </row>
    <row r="64" spans="1:43" s="26" customFormat="1" ht="12">
      <c r="A64" s="37" t="s">
        <v>36</v>
      </c>
      <c r="B64" s="38">
        <v>11.243457674034458</v>
      </c>
      <c r="C64" s="39">
        <v>10.430128889287815</v>
      </c>
      <c r="D64" s="39">
        <v>9.9012318599500482</v>
      </c>
      <c r="E64" s="39">
        <v>10.430128889287804</v>
      </c>
      <c r="F64" s="39">
        <v>9.6442408185441089</v>
      </c>
      <c r="G64" s="39">
        <v>9.5680068032417633</v>
      </c>
      <c r="H64" s="39">
        <v>10.430128889287804</v>
      </c>
      <c r="I64" s="38">
        <v>18.344873844758791</v>
      </c>
      <c r="J64" s="39">
        <v>3.3725307936927389</v>
      </c>
      <c r="K64" s="39">
        <v>2.9759996971166283</v>
      </c>
      <c r="L64" s="39">
        <v>3.3725307936927389</v>
      </c>
      <c r="M64" s="39">
        <v>3.2921233690877418</v>
      </c>
      <c r="N64" s="39">
        <v>3.0713946079510217</v>
      </c>
      <c r="O64" s="39">
        <v>3.3725307936927389</v>
      </c>
      <c r="P64" s="38">
        <v>41.836414757634216</v>
      </c>
      <c r="Q64" s="39">
        <v>7.8587899052182397</v>
      </c>
      <c r="R64" s="39">
        <v>7.4394328900120499</v>
      </c>
      <c r="S64" s="39">
        <v>7.8587899052182397</v>
      </c>
      <c r="T64" s="39">
        <v>7.2500344986177847</v>
      </c>
      <c r="U64" s="39">
        <v>7.1885837141348379</v>
      </c>
      <c r="V64" s="39">
        <v>7.8587899052182397</v>
      </c>
      <c r="W64" s="38">
        <v>6.6798783229307643E-2</v>
      </c>
      <c r="X64" s="39">
        <v>6.1798666017333269E-2</v>
      </c>
      <c r="Y64" s="39">
        <v>5.8500994957665378E-2</v>
      </c>
      <c r="Z64" s="39">
        <v>6.1798666017333269E-2</v>
      </c>
      <c r="AA64" s="39">
        <v>5.7011634859389829E-2</v>
      </c>
      <c r="AB64" s="39">
        <v>5.6528408240899511E-2</v>
      </c>
      <c r="AC64" s="39">
        <v>6.1798666017333269E-2</v>
      </c>
      <c r="AD64" s="38">
        <v>7.7224026854691014E-3</v>
      </c>
      <c r="AE64" s="39">
        <v>7.1443544528708974E-3</v>
      </c>
      <c r="AF64" s="39">
        <v>6.7631208043543844E-3</v>
      </c>
      <c r="AG64" s="39">
        <v>7.1443544528708974E-3</v>
      </c>
      <c r="AH64" s="39">
        <v>6.5909404461722432E-3</v>
      </c>
      <c r="AI64" s="39">
        <v>6.5350760972138254E-3</v>
      </c>
      <c r="AJ64" s="39">
        <v>7.1443544528708974E-3</v>
      </c>
      <c r="AK64" s="38">
        <v>16.25952442982992</v>
      </c>
      <c r="AL64" s="39">
        <v>15.042443458743582</v>
      </c>
      <c r="AM64" s="39">
        <v>14.239755736541372</v>
      </c>
      <c r="AN64" s="39">
        <v>15.042443458743593</v>
      </c>
      <c r="AO64" s="39">
        <v>13.877229868074648</v>
      </c>
      <c r="AP64" s="39">
        <v>13.75960744100864</v>
      </c>
      <c r="AQ64" s="40">
        <v>15.042443458743582</v>
      </c>
    </row>
    <row r="65" spans="1:43" s="26" customFormat="1" thickBot="1">
      <c r="A65" s="41" t="s">
        <v>49</v>
      </c>
      <c r="B65" s="42">
        <v>1.0299206896506501</v>
      </c>
      <c r="C65" s="43">
        <v>0.97842465516812005</v>
      </c>
      <c r="D65" s="43">
        <v>0.97842465516812005</v>
      </c>
      <c r="E65" s="43">
        <v>0.97842465516812005</v>
      </c>
      <c r="F65" s="43">
        <v>0.97842465516812005</v>
      </c>
      <c r="G65" s="43">
        <v>0.97842465516812005</v>
      </c>
      <c r="H65" s="43">
        <v>0.85465393636510201</v>
      </c>
      <c r="I65" s="42">
        <v>2.93288513919213</v>
      </c>
      <c r="J65" s="43">
        <v>2.7862408822325202</v>
      </c>
      <c r="K65" s="43">
        <v>2.7862408822325202</v>
      </c>
      <c r="L65" s="43">
        <v>2.7862408822325202</v>
      </c>
      <c r="M65" s="43">
        <v>2.7862408822325202</v>
      </c>
      <c r="N65" s="43">
        <v>2.7862408822325202</v>
      </c>
      <c r="O65" s="43">
        <v>2.4337814106301101</v>
      </c>
      <c r="P65" s="42">
        <v>6.6789368904639304</v>
      </c>
      <c r="Q65" s="43">
        <v>6.3449900459407296</v>
      </c>
      <c r="R65" s="43">
        <v>6.3449900459407296</v>
      </c>
      <c r="S65" s="43">
        <v>6.3449900459407296</v>
      </c>
      <c r="T65" s="43">
        <v>6.3449900459407296</v>
      </c>
      <c r="U65" s="43">
        <v>6.3449900459407296</v>
      </c>
      <c r="V65" s="43">
        <v>5.5423488056204597</v>
      </c>
      <c r="W65" s="42">
        <v>6.8947946001654496E-3</v>
      </c>
      <c r="X65" s="43">
        <v>6.5500548701572002E-3</v>
      </c>
      <c r="Y65" s="43">
        <v>6.5500548701572002E-3</v>
      </c>
      <c r="Z65" s="43">
        <v>6.5500548701572002E-3</v>
      </c>
      <c r="AA65" s="43">
        <v>6.5500548701572002E-3</v>
      </c>
      <c r="AB65" s="43">
        <v>6.5500548701572002E-3</v>
      </c>
      <c r="AC65" s="43">
        <v>5.7214729295893994E-3</v>
      </c>
      <c r="AD65" s="42">
        <v>1.7194001496671999E-3</v>
      </c>
      <c r="AE65" s="43">
        <v>1.63343014218384E-3</v>
      </c>
      <c r="AF65" s="43">
        <v>1.63343014218384E-3</v>
      </c>
      <c r="AG65" s="43">
        <v>1.63343014218384E-3</v>
      </c>
      <c r="AH65" s="43">
        <v>1.63343014218384E-3</v>
      </c>
      <c r="AI65" s="43">
        <v>1.63343014218384E-3</v>
      </c>
      <c r="AJ65" s="43">
        <v>1.4268012293240399E-3</v>
      </c>
      <c r="AK65" s="42">
        <v>3.61638992068842</v>
      </c>
      <c r="AL65" s="43">
        <v>3.4355704246539998</v>
      </c>
      <c r="AM65" s="43">
        <v>3.4355704246539998</v>
      </c>
      <c r="AN65" s="43">
        <v>3.43557042465399</v>
      </c>
      <c r="AO65" s="43">
        <v>3.4355704246539998</v>
      </c>
      <c r="AP65" s="43">
        <v>3.4355704246539998</v>
      </c>
      <c r="AQ65" s="44">
        <v>3.0009707662012501</v>
      </c>
    </row>
  </sheetData>
  <mergeCells count="13">
    <mergeCell ref="AK61:AQ61"/>
    <mergeCell ref="B61:H61"/>
    <mergeCell ref="I61:O61"/>
    <mergeCell ref="P61:V61"/>
    <mergeCell ref="W61:AC61"/>
    <mergeCell ref="AD61:AJ61"/>
    <mergeCell ref="B3:AQ3"/>
    <mergeCell ref="B5:H5"/>
    <mergeCell ref="I5:O5"/>
    <mergeCell ref="P5:V5"/>
    <mergeCell ref="W5:AC5"/>
    <mergeCell ref="AD5:AJ5"/>
    <mergeCell ref="AK5:AQ5"/>
  </mergeCells>
  <pageMargins left="0.35" right="0.21" top="1" bottom="1" header="0.5" footer="0.5"/>
  <pageSetup scale="3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Q65"/>
  <sheetViews>
    <sheetView zoomScale="90" zoomScaleNormal="90" workbookViewId="0">
      <pane xSplit="1" ySplit="6" topLeftCell="B7" activePane="bottomRight" state="frozen"/>
      <selection activeCell="B1" sqref="B1:B1048576"/>
      <selection pane="topRight" activeCell="B1" sqref="B1:B1048576"/>
      <selection pane="bottomLeft" activeCell="B1" sqref="B1:B1048576"/>
      <selection pane="bottomRight"/>
    </sheetView>
  </sheetViews>
  <sheetFormatPr defaultColWidth="9.140625" defaultRowHeight="12.75"/>
  <cols>
    <col min="1" max="1" width="17.7109375" style="2" customWidth="1"/>
    <col min="2" max="13" width="7.85546875" style="2" customWidth="1"/>
    <col min="14" max="16384" width="9.140625" style="2"/>
  </cols>
  <sheetData>
    <row r="1" spans="1:43" ht="15.75">
      <c r="A1" s="1" t="s">
        <v>60</v>
      </c>
      <c r="W1" s="3"/>
      <c r="X1" s="3"/>
      <c r="Y1" s="3"/>
      <c r="Z1" s="3"/>
    </row>
    <row r="2" spans="1:43" ht="13.5" thickBot="1">
      <c r="W2" s="3"/>
      <c r="X2" s="3"/>
      <c r="Y2" s="3"/>
      <c r="Z2" s="3"/>
    </row>
    <row r="3" spans="1:43" ht="39" customHeight="1" thickBot="1">
      <c r="A3" s="4"/>
      <c r="B3" s="45" t="s">
        <v>57</v>
      </c>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7"/>
    </row>
    <row r="4" spans="1:43" ht="21.75" customHeight="1" thickBot="1">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8"/>
    </row>
    <row r="5" spans="1:43" ht="24.75" customHeight="1" thickBot="1">
      <c r="A5" s="9"/>
      <c r="B5" s="48" t="s">
        <v>1</v>
      </c>
      <c r="C5" s="49"/>
      <c r="D5" s="49"/>
      <c r="E5" s="49"/>
      <c r="F5" s="50"/>
      <c r="G5" s="50"/>
      <c r="H5" s="51"/>
      <c r="I5" s="48" t="s">
        <v>2</v>
      </c>
      <c r="J5" s="49"/>
      <c r="K5" s="49"/>
      <c r="L5" s="49"/>
      <c r="M5" s="49"/>
      <c r="N5" s="49"/>
      <c r="O5" s="52"/>
      <c r="P5" s="48" t="s">
        <v>3</v>
      </c>
      <c r="Q5" s="49"/>
      <c r="R5" s="49"/>
      <c r="S5" s="49"/>
      <c r="T5" s="49"/>
      <c r="U5" s="49"/>
      <c r="V5" s="49"/>
      <c r="W5" s="48" t="s">
        <v>4</v>
      </c>
      <c r="X5" s="49"/>
      <c r="Y5" s="49"/>
      <c r="Z5" s="49"/>
      <c r="AA5" s="49"/>
      <c r="AB5" s="49"/>
      <c r="AC5" s="49"/>
      <c r="AD5" s="48" t="s">
        <v>5</v>
      </c>
      <c r="AE5" s="49"/>
      <c r="AF5" s="49"/>
      <c r="AG5" s="49"/>
      <c r="AH5" s="49"/>
      <c r="AI5" s="49"/>
      <c r="AJ5" s="49"/>
      <c r="AK5" s="48" t="s">
        <v>6</v>
      </c>
      <c r="AL5" s="49"/>
      <c r="AM5" s="49"/>
      <c r="AN5" s="49"/>
      <c r="AO5" s="49"/>
      <c r="AP5" s="49"/>
      <c r="AQ5" s="52"/>
    </row>
    <row r="6" spans="1:43" ht="20.25" customHeight="1" thickBot="1">
      <c r="A6" s="10"/>
      <c r="B6" s="11">
        <v>2016</v>
      </c>
      <c r="C6" s="11">
        <v>2018</v>
      </c>
      <c r="D6" s="11">
        <v>2020</v>
      </c>
      <c r="E6" s="11">
        <v>2025</v>
      </c>
      <c r="F6" s="11">
        <v>2030</v>
      </c>
      <c r="G6" s="11">
        <v>2040</v>
      </c>
      <c r="H6" s="11">
        <v>2050</v>
      </c>
      <c r="I6" s="11">
        <v>2016</v>
      </c>
      <c r="J6" s="11">
        <v>2018</v>
      </c>
      <c r="K6" s="11">
        <v>2020</v>
      </c>
      <c r="L6" s="11">
        <v>2025</v>
      </c>
      <c r="M6" s="11">
        <v>2030</v>
      </c>
      <c r="N6" s="11">
        <v>2040</v>
      </c>
      <c r="O6" s="11">
        <v>2050</v>
      </c>
      <c r="P6" s="11">
        <v>2016</v>
      </c>
      <c r="Q6" s="11">
        <v>2018</v>
      </c>
      <c r="R6" s="11">
        <v>2020</v>
      </c>
      <c r="S6" s="11">
        <v>2025</v>
      </c>
      <c r="T6" s="11">
        <v>2030</v>
      </c>
      <c r="U6" s="11">
        <v>2040</v>
      </c>
      <c r="V6" s="11">
        <v>2050</v>
      </c>
      <c r="W6" s="11">
        <v>2016</v>
      </c>
      <c r="X6" s="11">
        <v>2018</v>
      </c>
      <c r="Y6" s="11">
        <v>2020</v>
      </c>
      <c r="Z6" s="11">
        <v>2025</v>
      </c>
      <c r="AA6" s="11">
        <v>2030</v>
      </c>
      <c r="AB6" s="11">
        <v>2040</v>
      </c>
      <c r="AC6" s="11">
        <v>2050</v>
      </c>
      <c r="AD6" s="11">
        <v>2016</v>
      </c>
      <c r="AE6" s="11">
        <v>2018</v>
      </c>
      <c r="AF6" s="11">
        <v>2020</v>
      </c>
      <c r="AG6" s="11">
        <v>2025</v>
      </c>
      <c r="AH6" s="11">
        <v>2030</v>
      </c>
      <c r="AI6" s="11">
        <v>2040</v>
      </c>
      <c r="AJ6" s="11">
        <v>2050</v>
      </c>
      <c r="AK6" s="11">
        <v>2016</v>
      </c>
      <c r="AL6" s="11">
        <v>2018</v>
      </c>
      <c r="AM6" s="11">
        <v>2020</v>
      </c>
      <c r="AN6" s="11">
        <v>2025</v>
      </c>
      <c r="AO6" s="11">
        <v>2030</v>
      </c>
      <c r="AP6" s="11">
        <v>2040</v>
      </c>
      <c r="AQ6" s="11">
        <v>2050</v>
      </c>
    </row>
    <row r="7" spans="1:43">
      <c r="A7" s="12" t="s">
        <v>7</v>
      </c>
      <c r="B7" s="13">
        <v>47.964177238014045</v>
      </c>
      <c r="C7" s="14">
        <v>48.193098531017938</v>
      </c>
      <c r="D7" s="14">
        <v>35.461143450618259</v>
      </c>
      <c r="E7" s="14">
        <v>34.471673111677248</v>
      </c>
      <c r="F7" s="14">
        <v>25.616024706936141</v>
      </c>
      <c r="G7" s="14">
        <v>20.896572016260102</v>
      </c>
      <c r="H7" s="14">
        <v>32.393852133000095</v>
      </c>
      <c r="I7" s="13">
        <v>8.3727278352854384</v>
      </c>
      <c r="J7" s="14">
        <v>8.1967661397975817</v>
      </c>
      <c r="K7" s="14">
        <v>7.2517537466448987</v>
      </c>
      <c r="L7" s="14">
        <v>7.3355383266973018</v>
      </c>
      <c r="M7" s="14">
        <v>6.8005568779270602</v>
      </c>
      <c r="N7" s="14">
        <v>6.3685506904211264</v>
      </c>
      <c r="O7" s="14">
        <v>7.365650274670875</v>
      </c>
      <c r="P7" s="13">
        <v>18.914468211254871</v>
      </c>
      <c r="Q7" s="14">
        <v>18.659848973003626</v>
      </c>
      <c r="R7" s="14">
        <v>15.088530636575806</v>
      </c>
      <c r="S7" s="14">
        <v>14.74728624987136</v>
      </c>
      <c r="T7" s="14">
        <v>11.820625188298701</v>
      </c>
      <c r="U7" s="14">
        <v>11.044930749699224</v>
      </c>
      <c r="V7" s="14">
        <v>14.839640724749527</v>
      </c>
      <c r="W7" s="13">
        <v>0.12628047083164734</v>
      </c>
      <c r="X7" s="14">
        <v>0.12661467640397722</v>
      </c>
      <c r="Y7" s="14">
        <v>9.7295481811356457E-2</v>
      </c>
      <c r="Z7" s="14">
        <v>9.4502248938609146E-2</v>
      </c>
      <c r="AA7" s="14">
        <v>6.9283442051718117E-2</v>
      </c>
      <c r="AB7" s="14">
        <v>5.9569974251033338E-2</v>
      </c>
      <c r="AC7" s="14">
        <v>8.7591160601026161E-2</v>
      </c>
      <c r="AD7" s="13">
        <v>0.11124724138613815</v>
      </c>
      <c r="AE7" s="14">
        <v>0.11179249551260453</v>
      </c>
      <c r="AF7" s="14">
        <v>8.0181942038461282E-2</v>
      </c>
      <c r="AG7" s="14">
        <v>7.6823314294311232E-2</v>
      </c>
      <c r="AH7" s="14">
        <v>5.4262355689143581E-2</v>
      </c>
      <c r="AI7" s="14">
        <v>3.8656834794477721E-2</v>
      </c>
      <c r="AJ7" s="14">
        <v>5.6852093748439775E-2</v>
      </c>
      <c r="AK7" s="13">
        <v>55.493075233872169</v>
      </c>
      <c r="AL7" s="14">
        <v>53.946074730994603</v>
      </c>
      <c r="AM7" s="14">
        <v>55.380305794980664</v>
      </c>
      <c r="AN7" s="14">
        <v>56.669579329039792</v>
      </c>
      <c r="AO7" s="14">
        <v>54.202469487166574</v>
      </c>
      <c r="AP7" s="14">
        <v>59.468044012387047</v>
      </c>
      <c r="AQ7" s="15">
        <v>72.732108528119085</v>
      </c>
    </row>
    <row r="8" spans="1:43" ht="14.25">
      <c r="A8" s="16" t="s">
        <v>68</v>
      </c>
      <c r="B8" s="17">
        <v>24.00498495548997</v>
      </c>
      <c r="C8" s="18">
        <v>18.925746425531511</v>
      </c>
      <c r="D8" s="18">
        <v>2.8916311431690898</v>
      </c>
      <c r="E8" s="18">
        <v>8.4981359260172589</v>
      </c>
      <c r="F8" s="18">
        <v>8.3117105634896937</v>
      </c>
      <c r="G8" s="18">
        <v>8.9310706711596044</v>
      </c>
      <c r="H8" s="18">
        <v>17.813688780116983</v>
      </c>
      <c r="I8" s="17">
        <v>19.153860632630696</v>
      </c>
      <c r="J8" s="18">
        <v>13.352006077290302</v>
      </c>
      <c r="K8" s="18">
        <v>8.6258337049335765</v>
      </c>
      <c r="L8" s="18">
        <v>10.077705551589137</v>
      </c>
      <c r="M8" s="18">
        <v>10.436183421167067</v>
      </c>
      <c r="N8" s="18">
        <v>13.43147394071276</v>
      </c>
      <c r="O8" s="18">
        <v>14.018278910121989</v>
      </c>
      <c r="P8" s="17">
        <v>42.907243877325612</v>
      </c>
      <c r="Q8" s="18">
        <v>30.548661180386588</v>
      </c>
      <c r="R8" s="18">
        <v>12.643625111758963</v>
      </c>
      <c r="S8" s="18">
        <v>22.228780899608417</v>
      </c>
      <c r="T8" s="18">
        <v>20.651555230094189</v>
      </c>
      <c r="U8" s="18">
        <v>23.622770285091885</v>
      </c>
      <c r="V8" s="18">
        <v>29.621551054098685</v>
      </c>
      <c r="W8" s="17">
        <v>0.13474905328917286</v>
      </c>
      <c r="X8" s="18">
        <v>0.10804447924920355</v>
      </c>
      <c r="Y8" s="18">
        <v>1.7285182408951043E-2</v>
      </c>
      <c r="Z8" s="18">
        <v>5.038147001094205E-2</v>
      </c>
      <c r="AA8" s="18">
        <v>4.9992104752199361E-2</v>
      </c>
      <c r="AB8" s="18">
        <v>5.4017507490927541E-2</v>
      </c>
      <c r="AC8" s="18">
        <v>0.10184600781222934</v>
      </c>
      <c r="AD8" s="17">
        <v>9.1033580484896626E-2</v>
      </c>
      <c r="AE8" s="18">
        <v>8.6227559898605727E-2</v>
      </c>
      <c r="AF8" s="18">
        <v>1.7564724748400921E-2</v>
      </c>
      <c r="AG8" s="18">
        <v>5.048813121856275E-2</v>
      </c>
      <c r="AH8" s="18">
        <v>5.2348705068560812E-2</v>
      </c>
      <c r="AI8" s="18">
        <v>5.8414699134003559E-2</v>
      </c>
      <c r="AJ8" s="18">
        <v>7.9485709965173679E-2</v>
      </c>
      <c r="AK8" s="17">
        <v>56.860118807860673</v>
      </c>
      <c r="AL8" s="18">
        <v>52.579378381560829</v>
      </c>
      <c r="AM8" s="18">
        <v>32.697844319172944</v>
      </c>
      <c r="AN8" s="18">
        <v>40.490148906603686</v>
      </c>
      <c r="AO8" s="18">
        <v>38.088126852558155</v>
      </c>
      <c r="AP8" s="18">
        <v>40.997401444033592</v>
      </c>
      <c r="AQ8" s="19">
        <v>56.652404631553225</v>
      </c>
    </row>
    <row r="9" spans="1:43">
      <c r="A9" s="16" t="s">
        <v>9</v>
      </c>
      <c r="B9" s="17">
        <v>20.985869557643994</v>
      </c>
      <c r="C9" s="18">
        <v>20.729089684199305</v>
      </c>
      <c r="D9" s="18">
        <v>13.823464612001176</v>
      </c>
      <c r="E9" s="18">
        <v>16.460335484897996</v>
      </c>
      <c r="F9" s="18">
        <v>16.221759930268064</v>
      </c>
      <c r="G9" s="18">
        <v>14.32144142525765</v>
      </c>
      <c r="H9" s="18">
        <v>14.632628183264506</v>
      </c>
      <c r="I9" s="17">
        <v>14.923165557990746</v>
      </c>
      <c r="J9" s="18">
        <v>14.957359756116404</v>
      </c>
      <c r="K9" s="18">
        <v>13.611227037888288</v>
      </c>
      <c r="L9" s="18">
        <v>14.336159235214243</v>
      </c>
      <c r="M9" s="18">
        <v>14.408646516881433</v>
      </c>
      <c r="N9" s="18">
        <v>12.960043348807462</v>
      </c>
      <c r="O9" s="18">
        <v>12.728149202487037</v>
      </c>
      <c r="P9" s="17">
        <v>33.580872346312496</v>
      </c>
      <c r="Q9" s="18">
        <v>33.335444172526209</v>
      </c>
      <c r="R9" s="18">
        <v>28.200315598611674</v>
      </c>
      <c r="S9" s="18">
        <v>32.077303066117452</v>
      </c>
      <c r="T9" s="18">
        <v>31.862600611704838</v>
      </c>
      <c r="U9" s="18">
        <v>26.748016369980895</v>
      </c>
      <c r="V9" s="18">
        <v>25.918441699090856</v>
      </c>
      <c r="W9" s="17">
        <v>7.9211985242690339E-2</v>
      </c>
      <c r="X9" s="18">
        <v>7.8384843984900671E-2</v>
      </c>
      <c r="Y9" s="18">
        <v>4.9993185471897912E-2</v>
      </c>
      <c r="Z9" s="18">
        <v>5.8156405635493839E-2</v>
      </c>
      <c r="AA9" s="18">
        <v>5.738859095155182E-2</v>
      </c>
      <c r="AB9" s="18">
        <v>4.4570956057453731E-2</v>
      </c>
      <c r="AC9" s="18">
        <v>4.6208756209806676E-2</v>
      </c>
      <c r="AD9" s="17">
        <v>4.1415713760075142E-2</v>
      </c>
      <c r="AE9" s="18">
        <v>4.1046777160270227E-2</v>
      </c>
      <c r="AF9" s="18">
        <v>3.0990728198880116E-2</v>
      </c>
      <c r="AG9" s="18">
        <v>3.4077334259635883E-2</v>
      </c>
      <c r="AH9" s="18">
        <v>3.3734553290368008E-2</v>
      </c>
      <c r="AI9" s="18">
        <v>2.4574706190129192E-2</v>
      </c>
      <c r="AJ9" s="18">
        <v>2.6594114808099333E-2</v>
      </c>
      <c r="AK9" s="17">
        <v>43.113316432634981</v>
      </c>
      <c r="AL9" s="18">
        <v>43.426345606833635</v>
      </c>
      <c r="AM9" s="18">
        <v>39.351853992085871</v>
      </c>
      <c r="AN9" s="18">
        <v>42.469981391764676</v>
      </c>
      <c r="AO9" s="18">
        <v>43.335083667080731</v>
      </c>
      <c r="AP9" s="18">
        <v>44.324995960833</v>
      </c>
      <c r="AQ9" s="19">
        <v>46.262670243832865</v>
      </c>
    </row>
    <row r="10" spans="1:43">
      <c r="A10" s="16" t="s">
        <v>10</v>
      </c>
      <c r="B10" s="17">
        <v>0.58864078030826406</v>
      </c>
      <c r="C10" s="18">
        <v>0.63569845105247502</v>
      </c>
      <c r="D10" s="18">
        <v>0</v>
      </c>
      <c r="E10" s="18">
        <v>0</v>
      </c>
      <c r="F10" s="18">
        <v>0</v>
      </c>
      <c r="G10" s="18">
        <v>0</v>
      </c>
      <c r="H10" s="18">
        <v>0</v>
      </c>
      <c r="I10" s="17">
        <v>5.0310398894531909</v>
      </c>
      <c r="J10" s="18">
        <v>4.9612407209372069</v>
      </c>
      <c r="K10" s="18">
        <v>5.8242920103695965</v>
      </c>
      <c r="L10" s="18">
        <v>6.3934892211675001</v>
      </c>
      <c r="M10" s="18">
        <v>5.5217359121739769</v>
      </c>
      <c r="N10" s="18">
        <v>5.5716020894193736</v>
      </c>
      <c r="O10" s="18">
        <v>5.3204737815615548</v>
      </c>
      <c r="P10" s="17">
        <v>17.865964137869135</v>
      </c>
      <c r="Q10" s="18">
        <v>12.125192596708271</v>
      </c>
      <c r="R10" s="18">
        <v>13.267229860690604</v>
      </c>
      <c r="S10" s="18">
        <v>14.801220370084113</v>
      </c>
      <c r="T10" s="18">
        <v>13.478155096566002</v>
      </c>
      <c r="U10" s="18">
        <v>12.474195385025741</v>
      </c>
      <c r="V10" s="18">
        <v>12.852035670940674</v>
      </c>
      <c r="W10" s="17">
        <v>1.2073916385393656E-3</v>
      </c>
      <c r="X10" s="18">
        <v>1.3210703998929542E-3</v>
      </c>
      <c r="Y10" s="18">
        <v>7.8142903457323681E-5</v>
      </c>
      <c r="Z10" s="18">
        <v>8.6975953127884926E-5</v>
      </c>
      <c r="AA10" s="18">
        <v>9.0386636077946768E-5</v>
      </c>
      <c r="AB10" s="18">
        <v>9.048302162397928E-5</v>
      </c>
      <c r="AC10" s="18">
        <v>9.6772395468278352E-5</v>
      </c>
      <c r="AD10" s="17">
        <v>2.3525566333262101E-3</v>
      </c>
      <c r="AE10" s="18">
        <v>2.5808270448711601E-3</v>
      </c>
      <c r="AF10" s="18">
        <v>0</v>
      </c>
      <c r="AG10" s="18">
        <v>0</v>
      </c>
      <c r="AH10" s="18">
        <v>0</v>
      </c>
      <c r="AI10" s="18">
        <v>0</v>
      </c>
      <c r="AJ10" s="18">
        <v>0</v>
      </c>
      <c r="AK10" s="17">
        <v>58.224299865651936</v>
      </c>
      <c r="AL10" s="18">
        <v>60.285880429185447</v>
      </c>
      <c r="AM10" s="18">
        <v>65.349793834167485</v>
      </c>
      <c r="AN10" s="18">
        <v>72.736747087233979</v>
      </c>
      <c r="AO10" s="18">
        <v>75.589052514328586</v>
      </c>
      <c r="AP10" s="18">
        <v>75.669658369539277</v>
      </c>
      <c r="AQ10" s="19">
        <v>80.929371867328825</v>
      </c>
    </row>
    <row r="11" spans="1:43">
      <c r="A11" s="16" t="s">
        <v>11</v>
      </c>
      <c r="B11" s="17">
        <v>18.076965558024128</v>
      </c>
      <c r="C11" s="18">
        <v>13.590137031696749</v>
      </c>
      <c r="D11" s="18">
        <v>8.4477795702688478</v>
      </c>
      <c r="E11" s="18">
        <v>8.9032478604528311</v>
      </c>
      <c r="F11" s="18">
        <v>8.8160558964132161</v>
      </c>
      <c r="G11" s="18">
        <v>8.1515991716009122</v>
      </c>
      <c r="H11" s="18">
        <v>11.590855577647206</v>
      </c>
      <c r="I11" s="17">
        <v>15.948386079027619</v>
      </c>
      <c r="J11" s="18">
        <v>11.252372723839128</v>
      </c>
      <c r="K11" s="18">
        <v>8.7322637845586755</v>
      </c>
      <c r="L11" s="18">
        <v>9.3660485805689415</v>
      </c>
      <c r="M11" s="18">
        <v>9.0542674711405198</v>
      </c>
      <c r="N11" s="18">
        <v>8.8231671712023889</v>
      </c>
      <c r="O11" s="18">
        <v>9.7333787987360463</v>
      </c>
      <c r="P11" s="17">
        <v>36.281852238074357</v>
      </c>
      <c r="Q11" s="18">
        <v>25.453305626384402</v>
      </c>
      <c r="R11" s="18">
        <v>18.542343933835781</v>
      </c>
      <c r="S11" s="18">
        <v>20.207256052681974</v>
      </c>
      <c r="T11" s="18">
        <v>19.788557994492507</v>
      </c>
      <c r="U11" s="18">
        <v>18.547602145821308</v>
      </c>
      <c r="V11" s="18">
        <v>21.969156813690272</v>
      </c>
      <c r="W11" s="17">
        <v>7.8714973156811016E-2</v>
      </c>
      <c r="X11" s="18">
        <v>7.1702913248678418E-2</v>
      </c>
      <c r="Y11" s="18">
        <v>4.9949173327870557E-2</v>
      </c>
      <c r="Z11" s="18">
        <v>5.2289533585761536E-2</v>
      </c>
      <c r="AA11" s="18">
        <v>5.0668257000600146E-2</v>
      </c>
      <c r="AB11" s="18">
        <v>4.6757046616571089E-2</v>
      </c>
      <c r="AC11" s="18">
        <v>7.3476690838717051E-2</v>
      </c>
      <c r="AD11" s="17">
        <v>3.3514562265852137E-2</v>
      </c>
      <c r="AE11" s="18">
        <v>2.6660171842211998E-2</v>
      </c>
      <c r="AF11" s="18">
        <v>1.7355008659441902E-2</v>
      </c>
      <c r="AG11" s="18">
        <v>1.8621724931601139E-2</v>
      </c>
      <c r="AH11" s="18">
        <v>1.7859085407665617E-2</v>
      </c>
      <c r="AI11" s="18">
        <v>1.6472781106110654E-2</v>
      </c>
      <c r="AJ11" s="18">
        <v>3.9436768439793282E-2</v>
      </c>
      <c r="AK11" s="17">
        <v>41.545340185421914</v>
      </c>
      <c r="AL11" s="18">
        <v>37.93436961095879</v>
      </c>
      <c r="AM11" s="18">
        <v>32.106875836667996</v>
      </c>
      <c r="AN11" s="18">
        <v>34.864692170440698</v>
      </c>
      <c r="AO11" s="18">
        <v>35.992188768041615</v>
      </c>
      <c r="AP11" s="18">
        <v>37.183502739554001</v>
      </c>
      <c r="AQ11" s="19">
        <v>43.608945830758195</v>
      </c>
    </row>
    <row r="12" spans="1:43">
      <c r="A12" s="16" t="s">
        <v>12</v>
      </c>
      <c r="B12" s="17">
        <v>6.3533850548659898E-2</v>
      </c>
      <c r="C12" s="18">
        <v>0</v>
      </c>
      <c r="D12" s="18">
        <v>0</v>
      </c>
      <c r="E12" s="18">
        <v>0</v>
      </c>
      <c r="F12" s="18">
        <v>0</v>
      </c>
      <c r="G12" s="18">
        <v>0</v>
      </c>
      <c r="H12" s="18">
        <v>0</v>
      </c>
      <c r="I12" s="17">
        <v>0.51916026358728951</v>
      </c>
      <c r="J12" s="18">
        <v>0.57447345315826925</v>
      </c>
      <c r="K12" s="18">
        <v>0.50421049024888287</v>
      </c>
      <c r="L12" s="18">
        <v>0.49257695683477543</v>
      </c>
      <c r="M12" s="18">
        <v>0.49989865050362325</v>
      </c>
      <c r="N12" s="18">
        <v>0.51949247293050127</v>
      </c>
      <c r="O12" s="18">
        <v>0.69805223892362911</v>
      </c>
      <c r="P12" s="17">
        <v>0.96313194170300587</v>
      </c>
      <c r="Q12" s="18">
        <v>0.97118875682699213</v>
      </c>
      <c r="R12" s="18">
        <v>0.90091654117568187</v>
      </c>
      <c r="S12" s="18">
        <v>0.8814318046445756</v>
      </c>
      <c r="T12" s="18">
        <v>0.89021144751140824</v>
      </c>
      <c r="U12" s="18">
        <v>0.95849581291652675</v>
      </c>
      <c r="V12" s="18">
        <v>1.3164145652008388</v>
      </c>
      <c r="W12" s="17">
        <v>1.0927477396332561E-4</v>
      </c>
      <c r="X12" s="18">
        <v>8.0150890766470378E-6</v>
      </c>
      <c r="Y12" s="18">
        <v>4.2290661415451254E-5</v>
      </c>
      <c r="Z12" s="18">
        <v>4.2011133188965534E-5</v>
      </c>
      <c r="AA12" s="18">
        <v>4.2192545563820125E-5</v>
      </c>
      <c r="AB12" s="18">
        <v>1.0007895891245112E-5</v>
      </c>
      <c r="AC12" s="18">
        <v>1.4869639018986034E-5</v>
      </c>
      <c r="AD12" s="17">
        <v>0</v>
      </c>
      <c r="AE12" s="18">
        <v>0</v>
      </c>
      <c r="AF12" s="18">
        <v>0</v>
      </c>
      <c r="AG12" s="18">
        <v>0</v>
      </c>
      <c r="AH12" s="18">
        <v>0</v>
      </c>
      <c r="AI12" s="18">
        <v>0</v>
      </c>
      <c r="AJ12" s="18">
        <v>0</v>
      </c>
      <c r="AK12" s="17">
        <v>6.6470350843347292</v>
      </c>
      <c r="AL12" s="18">
        <v>6.702904493527396</v>
      </c>
      <c r="AM12" s="18">
        <v>6.7271616126723188</v>
      </c>
      <c r="AN12" s="18">
        <v>6.4933961501226891</v>
      </c>
      <c r="AO12" s="18">
        <v>6.6451087276082248</v>
      </c>
      <c r="AP12" s="18">
        <v>8.3694603639069864</v>
      </c>
      <c r="AQ12" s="19">
        <v>12.435266688163475</v>
      </c>
    </row>
    <row r="13" spans="1:43">
      <c r="A13" s="16" t="s">
        <v>13</v>
      </c>
      <c r="B13" s="17">
        <v>1.5430512067234301</v>
      </c>
      <c r="C13" s="18">
        <v>1.1574410721857098</v>
      </c>
      <c r="D13" s="18">
        <v>0.15722224248576</v>
      </c>
      <c r="E13" s="18">
        <v>0.15722224248576</v>
      </c>
      <c r="F13" s="18">
        <v>0.15722224248576</v>
      </c>
      <c r="G13" s="18">
        <v>0.15722224248576</v>
      </c>
      <c r="H13" s="18">
        <v>0.13292211132000001</v>
      </c>
      <c r="I13" s="17">
        <v>0.7608942125724959</v>
      </c>
      <c r="J13" s="18">
        <v>0.66596857618246019</v>
      </c>
      <c r="K13" s="18">
        <v>0.34957770660594079</v>
      </c>
      <c r="L13" s="18">
        <v>0.29740629692993481</v>
      </c>
      <c r="M13" s="18">
        <v>0.2516329334499437</v>
      </c>
      <c r="N13" s="18">
        <v>0.2784024312503881</v>
      </c>
      <c r="O13" s="18">
        <v>0.34163352405712638</v>
      </c>
      <c r="P13" s="17">
        <v>1.117430195867557</v>
      </c>
      <c r="Q13" s="18">
        <v>0.82074706945723142</v>
      </c>
      <c r="R13" s="18">
        <v>0.49968601277026792</v>
      </c>
      <c r="S13" s="18">
        <v>0.49103700330451561</v>
      </c>
      <c r="T13" s="18">
        <v>0.48489639735022483</v>
      </c>
      <c r="U13" s="18">
        <v>0.61273057837175016</v>
      </c>
      <c r="V13" s="18">
        <v>0.71918328070252691</v>
      </c>
      <c r="W13" s="17">
        <v>6.0004472406008178E-3</v>
      </c>
      <c r="X13" s="18">
        <v>4.3307386541055369E-3</v>
      </c>
      <c r="Y13" s="18">
        <v>1.1247842433229681E-6</v>
      </c>
      <c r="Z13" s="18">
        <v>1.729577853124194E-6</v>
      </c>
      <c r="AA13" s="18">
        <v>2.4139314480069554E-6</v>
      </c>
      <c r="AB13" s="18">
        <v>4.5733538058811169E-6</v>
      </c>
      <c r="AC13" s="18">
        <v>6.5959006917008553E-6</v>
      </c>
      <c r="AD13" s="17">
        <v>6.4545684744904998E-3</v>
      </c>
      <c r="AE13" s="18">
        <v>4.6585697775115998E-3</v>
      </c>
      <c r="AF13" s="18">
        <v>0</v>
      </c>
      <c r="AG13" s="18">
        <v>0</v>
      </c>
      <c r="AH13" s="18">
        <v>0</v>
      </c>
      <c r="AI13" s="18">
        <v>0</v>
      </c>
      <c r="AJ13" s="18">
        <v>0</v>
      </c>
      <c r="AK13" s="17">
        <v>3.3348305290921982</v>
      </c>
      <c r="AL13" s="18">
        <v>2.5238070508552735</v>
      </c>
      <c r="AM13" s="18">
        <v>1.5716917701218835</v>
      </c>
      <c r="AN13" s="18">
        <v>2.0774720260899371</v>
      </c>
      <c r="AO13" s="18">
        <v>2.6497871610104626</v>
      </c>
      <c r="AP13" s="18">
        <v>4.4556812300098017</v>
      </c>
      <c r="AQ13" s="19">
        <v>6.0495736456273272</v>
      </c>
    </row>
    <row r="14" spans="1:43">
      <c r="A14" s="16" t="s">
        <v>14</v>
      </c>
      <c r="B14" s="17"/>
      <c r="C14" s="18"/>
      <c r="D14" s="18"/>
      <c r="E14" s="18"/>
      <c r="F14" s="18"/>
      <c r="G14" s="18"/>
      <c r="H14" s="18"/>
      <c r="I14" s="17"/>
      <c r="J14" s="18"/>
      <c r="K14" s="18"/>
      <c r="L14" s="18"/>
      <c r="M14" s="18"/>
      <c r="N14" s="18"/>
      <c r="O14" s="18"/>
      <c r="P14" s="17"/>
      <c r="Q14" s="18"/>
      <c r="R14" s="18"/>
      <c r="S14" s="18"/>
      <c r="T14" s="18"/>
      <c r="U14" s="18"/>
      <c r="V14" s="18"/>
      <c r="W14" s="17"/>
      <c r="X14" s="18"/>
      <c r="Y14" s="18"/>
      <c r="Z14" s="18"/>
      <c r="AA14" s="18"/>
      <c r="AB14" s="18"/>
      <c r="AC14" s="18"/>
      <c r="AD14" s="17"/>
      <c r="AE14" s="18"/>
      <c r="AF14" s="18"/>
      <c r="AG14" s="18"/>
      <c r="AH14" s="18"/>
      <c r="AI14" s="18"/>
      <c r="AJ14" s="18"/>
      <c r="AK14" s="17"/>
      <c r="AL14" s="18"/>
      <c r="AM14" s="18"/>
      <c r="AN14" s="18"/>
      <c r="AO14" s="18"/>
      <c r="AP14" s="18"/>
      <c r="AQ14" s="19"/>
    </row>
    <row r="15" spans="1:43">
      <c r="A15" s="16" t="s">
        <v>15</v>
      </c>
      <c r="B15" s="17">
        <v>73.07563907584867</v>
      </c>
      <c r="C15" s="18">
        <v>60.594245749800692</v>
      </c>
      <c r="D15" s="18">
        <v>29.942529191042016</v>
      </c>
      <c r="E15" s="18">
        <v>11.900213247120465</v>
      </c>
      <c r="F15" s="18">
        <v>9.3097760265786462</v>
      </c>
      <c r="G15" s="18">
        <v>5.4075573690705117</v>
      </c>
      <c r="H15" s="18">
        <v>13.337100735673394</v>
      </c>
      <c r="I15" s="17">
        <v>20.456680065435588</v>
      </c>
      <c r="J15" s="18">
        <v>19.229942343182081</v>
      </c>
      <c r="K15" s="18">
        <v>19.642181004334976</v>
      </c>
      <c r="L15" s="18">
        <v>14.904695072073844</v>
      </c>
      <c r="M15" s="18">
        <v>13.076081389502784</v>
      </c>
      <c r="N15" s="18">
        <v>10.764345601209818</v>
      </c>
      <c r="O15" s="18">
        <v>11.802810898135602</v>
      </c>
      <c r="P15" s="17">
        <v>42.140443045668995</v>
      </c>
      <c r="Q15" s="18">
        <v>39.268638172719477</v>
      </c>
      <c r="R15" s="18">
        <v>36.104479540158145</v>
      </c>
      <c r="S15" s="18">
        <v>24.020830481130776</v>
      </c>
      <c r="T15" s="18">
        <v>20.208764802420557</v>
      </c>
      <c r="U15" s="18">
        <v>18.01255052712807</v>
      </c>
      <c r="V15" s="18">
        <v>23.251010133453203</v>
      </c>
      <c r="W15" s="17">
        <v>0.16497093757994913</v>
      </c>
      <c r="X15" s="18">
        <v>0.14790949702205991</v>
      </c>
      <c r="Y15" s="18">
        <v>7.1576718969341674E-2</v>
      </c>
      <c r="Z15" s="18">
        <v>2.6040376959196337E-2</v>
      </c>
      <c r="AA15" s="18">
        <v>2.0252126508654E-2</v>
      </c>
      <c r="AB15" s="18">
        <v>1.9003059884124641E-2</v>
      </c>
      <c r="AC15" s="18">
        <v>4.5953024388059399E-2</v>
      </c>
      <c r="AD15" s="17">
        <v>0.24202778587821835</v>
      </c>
      <c r="AE15" s="18">
        <v>0.22932526394253056</v>
      </c>
      <c r="AF15" s="18">
        <v>0.10834301113932199</v>
      </c>
      <c r="AG15" s="18">
        <v>3.499077345030794E-2</v>
      </c>
      <c r="AH15" s="18">
        <v>3.1701412185104257E-2</v>
      </c>
      <c r="AI15" s="18">
        <v>2.0705224482074559E-2</v>
      </c>
      <c r="AJ15" s="18">
        <v>4.8372932557951401E-2</v>
      </c>
      <c r="AK15" s="17">
        <v>116.73888275083685</v>
      </c>
      <c r="AL15" s="18">
        <v>115.47693237859528</v>
      </c>
      <c r="AM15" s="18">
        <v>110.05577262497926</v>
      </c>
      <c r="AN15" s="18">
        <v>101.95608584433094</v>
      </c>
      <c r="AO15" s="18">
        <v>104.86238117729299</v>
      </c>
      <c r="AP15" s="18">
        <v>125.31527297861113</v>
      </c>
      <c r="AQ15" s="19">
        <v>136.66326071519222</v>
      </c>
    </row>
    <row r="16" spans="1:43">
      <c r="A16" s="16" t="s">
        <v>16</v>
      </c>
      <c r="B16" s="17">
        <v>28.647597353015549</v>
      </c>
      <c r="C16" s="18">
        <v>27.524964974606668</v>
      </c>
      <c r="D16" s="18">
        <v>17.924330370260289</v>
      </c>
      <c r="E16" s="18">
        <v>22.985810959821933</v>
      </c>
      <c r="F16" s="18">
        <v>21.176646751298858</v>
      </c>
      <c r="G16" s="18">
        <v>13.219443577801862</v>
      </c>
      <c r="H16" s="18">
        <v>16.595886820750373</v>
      </c>
      <c r="I16" s="17">
        <v>13.224738096274786</v>
      </c>
      <c r="J16" s="18">
        <v>12.428756743039907</v>
      </c>
      <c r="K16" s="18">
        <v>10.111998614979482</v>
      </c>
      <c r="L16" s="18">
        <v>12.290520019227984</v>
      </c>
      <c r="M16" s="18">
        <v>10.502437905928071</v>
      </c>
      <c r="N16" s="18">
        <v>10.880809091598554</v>
      </c>
      <c r="O16" s="18">
        <v>11.40470015715206</v>
      </c>
      <c r="P16" s="17">
        <v>28.325985364561181</v>
      </c>
      <c r="Q16" s="18">
        <v>27.684213518877073</v>
      </c>
      <c r="R16" s="18">
        <v>21.113711529353321</v>
      </c>
      <c r="S16" s="18">
        <v>25.542404205016268</v>
      </c>
      <c r="T16" s="18">
        <v>23.307835825549269</v>
      </c>
      <c r="U16" s="18">
        <v>18.627782324557209</v>
      </c>
      <c r="V16" s="18">
        <v>22.25910163518553</v>
      </c>
      <c r="W16" s="17">
        <v>0.21107079121620298</v>
      </c>
      <c r="X16" s="18">
        <v>0.20106424398061884</v>
      </c>
      <c r="Y16" s="18">
        <v>0.13261502985226054</v>
      </c>
      <c r="Z16" s="18">
        <v>0.16762304477782994</v>
      </c>
      <c r="AA16" s="18">
        <v>0.15251494110600242</v>
      </c>
      <c r="AB16" s="18">
        <v>9.5401026649041543E-2</v>
      </c>
      <c r="AC16" s="18">
        <v>0.11929703394827773</v>
      </c>
      <c r="AD16" s="17">
        <v>0.12085746028743259</v>
      </c>
      <c r="AE16" s="18">
        <v>0.22607748191237159</v>
      </c>
      <c r="AF16" s="18">
        <v>0.17920806369951231</v>
      </c>
      <c r="AG16" s="18">
        <v>0.20245187175257981</v>
      </c>
      <c r="AH16" s="18">
        <v>0.16563163746378132</v>
      </c>
      <c r="AI16" s="18">
        <v>9.8609553247567788E-2</v>
      </c>
      <c r="AJ16" s="18">
        <v>0.12738093575956227</v>
      </c>
      <c r="AK16" s="17">
        <v>78.984274436823554</v>
      </c>
      <c r="AL16" s="18">
        <v>76.927432539540973</v>
      </c>
      <c r="AM16" s="18">
        <v>64.190897446044218</v>
      </c>
      <c r="AN16" s="18">
        <v>75.857793979215643</v>
      </c>
      <c r="AO16" s="18">
        <v>74.507039130917391</v>
      </c>
      <c r="AP16" s="18">
        <v>74.225091029950804</v>
      </c>
      <c r="AQ16" s="19">
        <v>92.868945215104944</v>
      </c>
    </row>
    <row r="17" spans="1:43">
      <c r="A17" s="16" t="s">
        <v>17</v>
      </c>
      <c r="B17" s="17">
        <v>0</v>
      </c>
      <c r="C17" s="18">
        <v>0</v>
      </c>
      <c r="D17" s="18">
        <v>0</v>
      </c>
      <c r="E17" s="18">
        <v>0</v>
      </c>
      <c r="F17" s="18">
        <v>0</v>
      </c>
      <c r="G17" s="18">
        <v>0</v>
      </c>
      <c r="H17" s="18">
        <v>0</v>
      </c>
      <c r="I17" s="17">
        <v>3.9417075225000002E-5</v>
      </c>
      <c r="J17" s="18">
        <v>4.8058364722885064E-2</v>
      </c>
      <c r="K17" s="18">
        <v>5.4030468476791152E-3</v>
      </c>
      <c r="L17" s="18">
        <v>0.11164570868192597</v>
      </c>
      <c r="M17" s="18">
        <v>7.8785621359229133E-2</v>
      </c>
      <c r="N17" s="18">
        <v>0.17769049102470139</v>
      </c>
      <c r="O17" s="18">
        <v>0.19634914391597127</v>
      </c>
      <c r="P17" s="17">
        <v>0.20222982407279302</v>
      </c>
      <c r="Q17" s="18">
        <v>0.3430134777046534</v>
      </c>
      <c r="R17" s="18">
        <v>0.30035815982944769</v>
      </c>
      <c r="S17" s="18">
        <v>0.40660082166369438</v>
      </c>
      <c r="T17" s="18">
        <v>0.37374073434099753</v>
      </c>
      <c r="U17" s="18">
        <v>0.53545002504986172</v>
      </c>
      <c r="V17" s="18">
        <v>0.57122532581145258</v>
      </c>
      <c r="W17" s="17">
        <v>9.2643030453707634E-7</v>
      </c>
      <c r="X17" s="18">
        <v>1.5689753706705498E-6</v>
      </c>
      <c r="Y17" s="18">
        <v>1.2015658541530729E-6</v>
      </c>
      <c r="Z17" s="18">
        <v>1.6896276158465097E-6</v>
      </c>
      <c r="AA17" s="18">
        <v>1.6394142123247944E-6</v>
      </c>
      <c r="AB17" s="18">
        <v>3.2479820189748784E-6</v>
      </c>
      <c r="AC17" s="18">
        <v>3.7033040375702369E-6</v>
      </c>
      <c r="AD17" s="17">
        <v>0</v>
      </c>
      <c r="AE17" s="18">
        <v>0</v>
      </c>
      <c r="AF17" s="18">
        <v>0</v>
      </c>
      <c r="AG17" s="18">
        <v>0</v>
      </c>
      <c r="AH17" s="18">
        <v>0</v>
      </c>
      <c r="AI17" s="18">
        <v>0</v>
      </c>
      <c r="AJ17" s="18">
        <v>0</v>
      </c>
      <c r="AK17" s="17">
        <v>0.77476042896572062</v>
      </c>
      <c r="AL17" s="18">
        <v>1.3121116885579149</v>
      </c>
      <c r="AM17" s="18">
        <v>1.0048523586017271</v>
      </c>
      <c r="AN17" s="18">
        <v>1.413011437595066</v>
      </c>
      <c r="AO17" s="18">
        <v>1.3710186855641913</v>
      </c>
      <c r="AP17" s="18">
        <v>2.7162409627255633</v>
      </c>
      <c r="AQ17" s="19">
        <v>3.0970202622765974</v>
      </c>
    </row>
    <row r="18" spans="1:43">
      <c r="A18" s="16" t="s">
        <v>18</v>
      </c>
      <c r="B18" s="17">
        <v>44.106977091967941</v>
      </c>
      <c r="C18" s="18">
        <v>45.575004100733175</v>
      </c>
      <c r="D18" s="18">
        <v>41.502702237663968</v>
      </c>
      <c r="E18" s="18">
        <v>42.284538894836039</v>
      </c>
      <c r="F18" s="18">
        <v>41.987028914891567</v>
      </c>
      <c r="G18" s="18">
        <v>42.715008481856245</v>
      </c>
      <c r="H18" s="18">
        <v>44.687192960366175</v>
      </c>
      <c r="I18" s="17">
        <v>12.641606674653779</v>
      </c>
      <c r="J18" s="18">
        <v>12.594942490626869</v>
      </c>
      <c r="K18" s="18">
        <v>12.834832351165371</v>
      </c>
      <c r="L18" s="18">
        <v>13.097114573609906</v>
      </c>
      <c r="M18" s="18">
        <v>13.155551508483965</v>
      </c>
      <c r="N18" s="18">
        <v>13.175876293573042</v>
      </c>
      <c r="O18" s="18">
        <v>13.938328709397217</v>
      </c>
      <c r="P18" s="17">
        <v>28.419362780394387</v>
      </c>
      <c r="Q18" s="18">
        <v>28.328044871341241</v>
      </c>
      <c r="R18" s="18">
        <v>28.344809490015429</v>
      </c>
      <c r="S18" s="18">
        <v>28.887691005485436</v>
      </c>
      <c r="T18" s="18">
        <v>28.736073085057573</v>
      </c>
      <c r="U18" s="18">
        <v>29.103040958605117</v>
      </c>
      <c r="V18" s="18">
        <v>30.296845396747024</v>
      </c>
      <c r="W18" s="17">
        <v>0.18266865000270788</v>
      </c>
      <c r="X18" s="18">
        <v>0.18726428414854629</v>
      </c>
      <c r="Y18" s="18">
        <v>0.16611985323367709</v>
      </c>
      <c r="Z18" s="18">
        <v>0.16997602655495606</v>
      </c>
      <c r="AA18" s="18">
        <v>0.16842337551283587</v>
      </c>
      <c r="AB18" s="18">
        <v>0.17133994483558412</v>
      </c>
      <c r="AC18" s="18">
        <v>0.18383183027398495</v>
      </c>
      <c r="AD18" s="17">
        <v>0.14930735294597797</v>
      </c>
      <c r="AE18" s="18">
        <v>0.15158140226647035</v>
      </c>
      <c r="AF18" s="18">
        <v>0.16328480433849885</v>
      </c>
      <c r="AG18" s="18">
        <v>0.16730374193136172</v>
      </c>
      <c r="AH18" s="18">
        <v>0.16665680817805711</v>
      </c>
      <c r="AI18" s="18">
        <v>0.16890063929430074</v>
      </c>
      <c r="AJ18" s="18">
        <v>0.1711100935483896</v>
      </c>
      <c r="AK18" s="17">
        <v>79.723173225507409</v>
      </c>
      <c r="AL18" s="18">
        <v>79.661964543945103</v>
      </c>
      <c r="AM18" s="18">
        <v>77.801369790815258</v>
      </c>
      <c r="AN18" s="18">
        <v>79.454442205270922</v>
      </c>
      <c r="AO18" s="18">
        <v>79.119701313450861</v>
      </c>
      <c r="AP18" s="18">
        <v>81.783232934420141</v>
      </c>
      <c r="AQ18" s="19">
        <v>102.56142707589234</v>
      </c>
    </row>
    <row r="19" spans="1:43">
      <c r="A19" s="16" t="s">
        <v>19</v>
      </c>
      <c r="B19" s="17">
        <v>100.99169439630269</v>
      </c>
      <c r="C19" s="18">
        <v>106.12190599844337</v>
      </c>
      <c r="D19" s="18">
        <v>95.352507299816594</v>
      </c>
      <c r="E19" s="18">
        <v>92.998452870044446</v>
      </c>
      <c r="F19" s="18">
        <v>78.830016358039487</v>
      </c>
      <c r="G19" s="18">
        <v>80.250867199813499</v>
      </c>
      <c r="H19" s="18">
        <v>83.273583585014194</v>
      </c>
      <c r="I19" s="17">
        <v>39.680738404021199</v>
      </c>
      <c r="J19" s="18">
        <v>39.6284199313491</v>
      </c>
      <c r="K19" s="18">
        <v>36.635797092161525</v>
      </c>
      <c r="L19" s="18">
        <v>37.656754690660911</v>
      </c>
      <c r="M19" s="18">
        <v>28.61023984385487</v>
      </c>
      <c r="N19" s="18">
        <v>28.904674305674053</v>
      </c>
      <c r="O19" s="18">
        <v>29.975633994556969</v>
      </c>
      <c r="P19" s="17">
        <v>90.396926355349606</v>
      </c>
      <c r="Q19" s="18">
        <v>90.283777504886245</v>
      </c>
      <c r="R19" s="18">
        <v>81.565571251200211</v>
      </c>
      <c r="S19" s="18">
        <v>83.222017827512431</v>
      </c>
      <c r="T19" s="18">
        <v>63.312982986645849</v>
      </c>
      <c r="U19" s="18">
        <v>63.085155955242747</v>
      </c>
      <c r="V19" s="18">
        <v>66.578734929686476</v>
      </c>
      <c r="W19" s="17">
        <v>0.33376061201461155</v>
      </c>
      <c r="X19" s="18">
        <v>0.30901663076033725</v>
      </c>
      <c r="Y19" s="18">
        <v>0.27957223988024238</v>
      </c>
      <c r="Z19" s="18">
        <v>0.29163247822308408</v>
      </c>
      <c r="AA19" s="18">
        <v>0.23471005172542075</v>
      </c>
      <c r="AB19" s="18">
        <v>0.2295990826055776</v>
      </c>
      <c r="AC19" s="18">
        <v>0.2562364532097936</v>
      </c>
      <c r="AD19" s="17">
        <v>0.16801165268394219</v>
      </c>
      <c r="AE19" s="18">
        <v>0.32973164270106942</v>
      </c>
      <c r="AF19" s="18">
        <v>0.30234937064134798</v>
      </c>
      <c r="AG19" s="18">
        <v>0.27625274932927557</v>
      </c>
      <c r="AH19" s="18">
        <v>0.27692705173802712</v>
      </c>
      <c r="AI19" s="18">
        <v>0.30619142100858437</v>
      </c>
      <c r="AJ19" s="18">
        <v>0.23296146324123829</v>
      </c>
      <c r="AK19" s="17">
        <v>112.8257087844564</v>
      </c>
      <c r="AL19" s="18">
        <v>111.61257810649033</v>
      </c>
      <c r="AM19" s="18">
        <v>106.91394751974937</v>
      </c>
      <c r="AN19" s="18">
        <v>109.77533393504696</v>
      </c>
      <c r="AO19" s="18">
        <v>92.489427319396299</v>
      </c>
      <c r="AP19" s="18">
        <v>93.468456403038203</v>
      </c>
      <c r="AQ19" s="19">
        <v>100.84208867392367</v>
      </c>
    </row>
    <row r="20" spans="1:43">
      <c r="A20" s="16" t="s">
        <v>20</v>
      </c>
      <c r="B20" s="17">
        <v>9.6912900716285488</v>
      </c>
      <c r="C20" s="18">
        <v>9.5876316150774255</v>
      </c>
      <c r="D20" s="18">
        <v>9.1920685317225779</v>
      </c>
      <c r="E20" s="18">
        <v>9.0105301275097069</v>
      </c>
      <c r="F20" s="18">
        <v>9.8803373508066574</v>
      </c>
      <c r="G20" s="18">
        <v>10.305502670243907</v>
      </c>
      <c r="H20" s="18">
        <v>10.071915936651504</v>
      </c>
      <c r="I20" s="17">
        <v>7.1300379380129053</v>
      </c>
      <c r="J20" s="18">
        <v>7.0877201324621648</v>
      </c>
      <c r="K20" s="18">
        <v>6.8451408386934078</v>
      </c>
      <c r="L20" s="18">
        <v>6.6265647701360333</v>
      </c>
      <c r="M20" s="18">
        <v>6.8434132246710746</v>
      </c>
      <c r="N20" s="18">
        <v>7.4412690841231983</v>
      </c>
      <c r="O20" s="18">
        <v>7.2357282288886848</v>
      </c>
      <c r="P20" s="17">
        <v>16.241944496791763</v>
      </c>
      <c r="Q20" s="18">
        <v>16.191062827161158</v>
      </c>
      <c r="R20" s="18">
        <v>15.667970011746398</v>
      </c>
      <c r="S20" s="18">
        <v>15.343840229012855</v>
      </c>
      <c r="T20" s="18">
        <v>15.626641863054211</v>
      </c>
      <c r="U20" s="18">
        <v>16.830310994273798</v>
      </c>
      <c r="V20" s="18">
        <v>16.499174110927175</v>
      </c>
      <c r="W20" s="17">
        <v>6.5940504384633794E-2</v>
      </c>
      <c r="X20" s="18">
        <v>6.5103230506957224E-2</v>
      </c>
      <c r="Y20" s="18">
        <v>6.2363848939649219E-2</v>
      </c>
      <c r="Z20" s="18">
        <v>6.2554339427481176E-2</v>
      </c>
      <c r="AA20" s="18">
        <v>6.453656191299019E-2</v>
      </c>
      <c r="AB20" s="18">
        <v>6.7603265415825925E-2</v>
      </c>
      <c r="AC20" s="18">
        <v>6.5882125405164693E-2</v>
      </c>
      <c r="AD20" s="17">
        <v>1.2354769359933274E-2</v>
      </c>
      <c r="AE20" s="18">
        <v>1.2225104403412033E-2</v>
      </c>
      <c r="AF20" s="18">
        <v>1.1740352574332411E-2</v>
      </c>
      <c r="AG20" s="18">
        <v>1.1513145560298782E-2</v>
      </c>
      <c r="AH20" s="18">
        <v>1.2010025776671641E-2</v>
      </c>
      <c r="AI20" s="18">
        <v>1.254266132704053E-2</v>
      </c>
      <c r="AJ20" s="18">
        <v>1.2239826967787044E-2</v>
      </c>
      <c r="AK20" s="17">
        <v>25.508370058112092</v>
      </c>
      <c r="AL20" s="18">
        <v>25.276737458805702</v>
      </c>
      <c r="AM20" s="18">
        <v>26.386289348521242</v>
      </c>
      <c r="AN20" s="18">
        <v>26.546916717884336</v>
      </c>
      <c r="AO20" s="18">
        <v>27.729016877756806</v>
      </c>
      <c r="AP20" s="18">
        <v>32.547589236135792</v>
      </c>
      <c r="AQ20" s="19">
        <v>34.133095354692955</v>
      </c>
    </row>
    <row r="21" spans="1:43">
      <c r="A21" s="16" t="s">
        <v>21</v>
      </c>
      <c r="B21" s="17">
        <v>14.159923173551322</v>
      </c>
      <c r="C21" s="18">
        <v>14.147758288194273</v>
      </c>
      <c r="D21" s="18">
        <v>13.718324839512144</v>
      </c>
      <c r="E21" s="18">
        <v>13.951390998710425</v>
      </c>
      <c r="F21" s="18">
        <v>13.968632520870147</v>
      </c>
      <c r="G21" s="18">
        <v>14.118777827911165</v>
      </c>
      <c r="H21" s="18">
        <v>14.128389347577846</v>
      </c>
      <c r="I21" s="17">
        <v>12.479344665160031</v>
      </c>
      <c r="J21" s="18">
        <v>11.968136199906587</v>
      </c>
      <c r="K21" s="18">
        <v>11.918649937913417</v>
      </c>
      <c r="L21" s="18">
        <v>11.320395412449503</v>
      </c>
      <c r="M21" s="18">
        <v>11.250156249493285</v>
      </c>
      <c r="N21" s="18">
        <v>11.10690827640234</v>
      </c>
      <c r="O21" s="18">
        <v>11.192541046889229</v>
      </c>
      <c r="P21" s="17">
        <v>27.517653610514067</v>
      </c>
      <c r="Q21" s="18">
        <v>26.354507236807486</v>
      </c>
      <c r="R21" s="18">
        <v>26.021124572670104</v>
      </c>
      <c r="S21" s="18">
        <v>25.481771273519261</v>
      </c>
      <c r="T21" s="18">
        <v>25.261340164321524</v>
      </c>
      <c r="U21" s="18">
        <v>25.181499803543229</v>
      </c>
      <c r="V21" s="18">
        <v>25.313722289736514</v>
      </c>
      <c r="W21" s="17">
        <v>0.10624627919662895</v>
      </c>
      <c r="X21" s="18">
        <v>0.10620649351692986</v>
      </c>
      <c r="Y21" s="18">
        <v>0.10500966123146331</v>
      </c>
      <c r="Z21" s="18">
        <v>0.10557139639751181</v>
      </c>
      <c r="AA21" s="18">
        <v>0.1056272170447265</v>
      </c>
      <c r="AB21" s="18">
        <v>0.10611108224761083</v>
      </c>
      <c r="AC21" s="18">
        <v>0.10614321210794848</v>
      </c>
      <c r="AD21" s="17">
        <v>2.0964614230179184E-2</v>
      </c>
      <c r="AE21" s="18">
        <v>2.0947220624751066E-2</v>
      </c>
      <c r="AF21" s="18">
        <v>2.0669453675883232E-2</v>
      </c>
      <c r="AG21" s="18">
        <v>2.0676552509613116E-2</v>
      </c>
      <c r="AH21" s="18">
        <v>2.0702211530649869E-2</v>
      </c>
      <c r="AI21" s="18">
        <v>2.0918771586612581E-2</v>
      </c>
      <c r="AJ21" s="18">
        <v>2.0931528075433109E-2</v>
      </c>
      <c r="AK21" s="17">
        <v>39.927549437456889</v>
      </c>
      <c r="AL21" s="18">
        <v>39.918769667499703</v>
      </c>
      <c r="AM21" s="18">
        <v>39.765129474496803</v>
      </c>
      <c r="AN21" s="18">
        <v>39.775501821237363</v>
      </c>
      <c r="AO21" s="18">
        <v>39.699376969107341</v>
      </c>
      <c r="AP21" s="18">
        <v>39.801980607923184</v>
      </c>
      <c r="AQ21" s="19">
        <v>41.582955029091856</v>
      </c>
    </row>
    <row r="22" spans="1:43">
      <c r="A22" s="16" t="s">
        <v>22</v>
      </c>
      <c r="B22" s="17">
        <v>100.48474312869423</v>
      </c>
      <c r="C22" s="18">
        <v>101.63993980796587</v>
      </c>
      <c r="D22" s="18">
        <v>98.197106036877827</v>
      </c>
      <c r="E22" s="18">
        <v>101.70286649927722</v>
      </c>
      <c r="F22" s="18">
        <v>104.67626509864857</v>
      </c>
      <c r="G22" s="18">
        <v>106.57791479304205</v>
      </c>
      <c r="H22" s="18">
        <v>106.32499453338424</v>
      </c>
      <c r="I22" s="17">
        <v>27.266543252336934</v>
      </c>
      <c r="J22" s="18">
        <v>27.64538967283778</v>
      </c>
      <c r="K22" s="18">
        <v>26.371386536173816</v>
      </c>
      <c r="L22" s="18">
        <v>27.326770336875711</v>
      </c>
      <c r="M22" s="18">
        <v>27.512460588061661</v>
      </c>
      <c r="N22" s="18">
        <v>27.545412025408282</v>
      </c>
      <c r="O22" s="18">
        <v>28.004728296209478</v>
      </c>
      <c r="P22" s="17">
        <v>59.120023325861695</v>
      </c>
      <c r="Q22" s="18">
        <v>60.225202354179032</v>
      </c>
      <c r="R22" s="18">
        <v>56.596819752351159</v>
      </c>
      <c r="S22" s="18">
        <v>58.539643430907049</v>
      </c>
      <c r="T22" s="18">
        <v>59.271658080333609</v>
      </c>
      <c r="U22" s="18">
        <v>59.095640185767238</v>
      </c>
      <c r="V22" s="18">
        <v>61.374472373149011</v>
      </c>
      <c r="W22" s="17">
        <v>0.26653725263330585</v>
      </c>
      <c r="X22" s="18">
        <v>0.25154447852209799</v>
      </c>
      <c r="Y22" s="18">
        <v>0.22489263957790606</v>
      </c>
      <c r="Z22" s="18">
        <v>0.22779072153259217</v>
      </c>
      <c r="AA22" s="18">
        <v>0.22345042386583219</v>
      </c>
      <c r="AB22" s="18">
        <v>0.2286432719920298</v>
      </c>
      <c r="AC22" s="18">
        <v>0.2657954248577914</v>
      </c>
      <c r="AD22" s="17">
        <v>0.29112345970731524</v>
      </c>
      <c r="AE22" s="18">
        <v>0.35680603340371475</v>
      </c>
      <c r="AF22" s="18">
        <v>0.34568544102080734</v>
      </c>
      <c r="AG22" s="18">
        <v>0.34602946588514771</v>
      </c>
      <c r="AH22" s="18">
        <v>0.34445223149322335</v>
      </c>
      <c r="AI22" s="18">
        <v>0.3591218859878148</v>
      </c>
      <c r="AJ22" s="18">
        <v>0.31671848721879614</v>
      </c>
      <c r="AK22" s="17">
        <v>82.580973321310765</v>
      </c>
      <c r="AL22" s="18">
        <v>83.521523577121158</v>
      </c>
      <c r="AM22" s="18">
        <v>78.523040761055171</v>
      </c>
      <c r="AN22" s="18">
        <v>81.502459691040045</v>
      </c>
      <c r="AO22" s="18">
        <v>83.872150556414766</v>
      </c>
      <c r="AP22" s="18">
        <v>88.272641166872376</v>
      </c>
      <c r="AQ22" s="19">
        <v>93.588652434199147</v>
      </c>
    </row>
    <row r="23" spans="1:43">
      <c r="A23" s="16" t="s">
        <v>23</v>
      </c>
      <c r="B23" s="17">
        <v>2.4240545019076172</v>
      </c>
      <c r="C23" s="18">
        <v>2.302857458322408</v>
      </c>
      <c r="D23" s="18">
        <v>0.73081193032920122</v>
      </c>
      <c r="E23" s="18">
        <v>1.195238246498848</v>
      </c>
      <c r="F23" s="18">
        <v>1.4007605825811873</v>
      </c>
      <c r="G23" s="18">
        <v>1.6618710558047982</v>
      </c>
      <c r="H23" s="18">
        <v>2.302857458322408</v>
      </c>
      <c r="I23" s="17">
        <v>8.3734114866671501</v>
      </c>
      <c r="J23" s="18">
        <v>8.3879726927644231</v>
      </c>
      <c r="K23" s="18">
        <v>8.762452647390635</v>
      </c>
      <c r="L23" s="18">
        <v>7.495502231746614</v>
      </c>
      <c r="M23" s="18">
        <v>6.7518920602469086</v>
      </c>
      <c r="N23" s="18">
        <v>3.6990754349000734</v>
      </c>
      <c r="O23" s="18">
        <v>3.6144660581040169</v>
      </c>
      <c r="P23" s="17">
        <v>14.899708731039933</v>
      </c>
      <c r="Q23" s="18">
        <v>15.001838222439559</v>
      </c>
      <c r="R23" s="18">
        <v>14.38715573529467</v>
      </c>
      <c r="S23" s="18">
        <v>11.902570339613803</v>
      </c>
      <c r="T23" s="18">
        <v>9.5975174020372194</v>
      </c>
      <c r="U23" s="18">
        <v>6.5677744161600131</v>
      </c>
      <c r="V23" s="18">
        <v>7.1685464734706716</v>
      </c>
      <c r="W23" s="17">
        <v>7.1535281337214976E-3</v>
      </c>
      <c r="X23" s="18">
        <v>6.7982351113808617E-3</v>
      </c>
      <c r="Y23" s="18">
        <v>2.1774177044856196E-3</v>
      </c>
      <c r="Z23" s="18">
        <v>3.5434496882779543E-3</v>
      </c>
      <c r="AA23" s="18">
        <v>4.1468737796747585E-3</v>
      </c>
      <c r="AB23" s="18">
        <v>4.9177641580132924E-3</v>
      </c>
      <c r="AC23" s="18">
        <v>6.81377412857429E-3</v>
      </c>
      <c r="AD23" s="17">
        <v>9.7365993017815703E-4</v>
      </c>
      <c r="AE23" s="18">
        <v>9.2498641866119906E-4</v>
      </c>
      <c r="AF23" s="18">
        <v>2.9461599811950238E-4</v>
      </c>
      <c r="AG23" s="18">
        <v>4.8015942596097094E-4</v>
      </c>
      <c r="AH23" s="18">
        <v>5.62698516794049E-4</v>
      </c>
      <c r="AI23" s="18">
        <v>6.6756216062199597E-4</v>
      </c>
      <c r="AJ23" s="18">
        <v>9.2498641866119906E-4</v>
      </c>
      <c r="AK23" s="17">
        <v>24.466978785248173</v>
      </c>
      <c r="AL23" s="18">
        <v>25.196364028449203</v>
      </c>
      <c r="AM23" s="18">
        <v>24.406475952958978</v>
      </c>
      <c r="AN23" s="18">
        <v>25.369155082842624</v>
      </c>
      <c r="AO23" s="18">
        <v>24.909000890976913</v>
      </c>
      <c r="AP23" s="18">
        <v>27.884182385215055</v>
      </c>
      <c r="AQ23" s="19">
        <v>38.191422121351032</v>
      </c>
    </row>
    <row r="24" spans="1:43">
      <c r="A24" s="16" t="s">
        <v>24</v>
      </c>
      <c r="B24" s="17">
        <v>0.57772316493167974</v>
      </c>
      <c r="C24" s="18">
        <v>0</v>
      </c>
      <c r="D24" s="18">
        <v>0</v>
      </c>
      <c r="E24" s="18">
        <v>0</v>
      </c>
      <c r="F24" s="18">
        <v>0</v>
      </c>
      <c r="G24" s="18">
        <v>0</v>
      </c>
      <c r="H24" s="18">
        <v>0</v>
      </c>
      <c r="I24" s="17">
        <v>0.22201207426301436</v>
      </c>
      <c r="J24" s="18">
        <v>0.1894358333108043</v>
      </c>
      <c r="K24" s="18">
        <v>0.21847211467641287</v>
      </c>
      <c r="L24" s="18">
        <v>0.22164766556197468</v>
      </c>
      <c r="M24" s="18">
        <v>0.21372817733433971</v>
      </c>
      <c r="N24" s="18">
        <v>0.17976585573646586</v>
      </c>
      <c r="O24" s="18">
        <v>0.13981464202419075</v>
      </c>
      <c r="P24" s="17">
        <v>0.47698466389149352</v>
      </c>
      <c r="Q24" s="18">
        <v>0.38906928260770307</v>
      </c>
      <c r="R24" s="18">
        <v>0.42924368441779859</v>
      </c>
      <c r="S24" s="18">
        <v>0.42173614537953757</v>
      </c>
      <c r="T24" s="18">
        <v>0.41839996875674473</v>
      </c>
      <c r="U24" s="18">
        <v>0.37488970325865606</v>
      </c>
      <c r="V24" s="18">
        <v>0.18853642411476454</v>
      </c>
      <c r="W24" s="17">
        <v>2.7080958698187641E-4</v>
      </c>
      <c r="X24" s="18">
        <v>4.1529868240583211E-6</v>
      </c>
      <c r="Y24" s="18">
        <v>4.3644024518075203E-6</v>
      </c>
      <c r="Z24" s="18">
        <v>4.2900196073806643E-6</v>
      </c>
      <c r="AA24" s="18">
        <v>4.3064689692144507E-6</v>
      </c>
      <c r="AB24" s="18">
        <v>4.0734998217427303E-6</v>
      </c>
      <c r="AC24" s="18">
        <v>2.0524628938778448E-6</v>
      </c>
      <c r="AD24" s="17">
        <v>0</v>
      </c>
      <c r="AE24" s="18">
        <v>0</v>
      </c>
      <c r="AF24" s="18">
        <v>0</v>
      </c>
      <c r="AG24" s="18">
        <v>0</v>
      </c>
      <c r="AH24" s="18">
        <v>0</v>
      </c>
      <c r="AI24" s="18">
        <v>0</v>
      </c>
      <c r="AJ24" s="18">
        <v>0</v>
      </c>
      <c r="AK24" s="17">
        <v>3.5823497455770239</v>
      </c>
      <c r="AL24" s="18">
        <v>3.4730835525767736</v>
      </c>
      <c r="AM24" s="18">
        <v>3.6498874218401753</v>
      </c>
      <c r="AN24" s="18">
        <v>3.5876821116580557</v>
      </c>
      <c r="AO24" s="18">
        <v>3.6014384779687654</v>
      </c>
      <c r="AP24" s="18">
        <v>3.4066097080688484</v>
      </c>
      <c r="AQ24" s="19">
        <v>1.7164453972515556</v>
      </c>
    </row>
    <row r="25" spans="1:43">
      <c r="A25" s="16" t="s">
        <v>25</v>
      </c>
      <c r="B25" s="17">
        <v>6.3610090283570253</v>
      </c>
      <c r="C25" s="18">
        <v>6.1446203040862954</v>
      </c>
      <c r="D25" s="18">
        <v>4.7285286018097432</v>
      </c>
      <c r="E25" s="18">
        <v>5.8895180416730106</v>
      </c>
      <c r="F25" s="18">
        <v>4.7206589905748286</v>
      </c>
      <c r="G25" s="18">
        <v>2.9504716492936307</v>
      </c>
      <c r="H25" s="18">
        <v>4.4615717439891931</v>
      </c>
      <c r="I25" s="17">
        <v>6.090828348363142</v>
      </c>
      <c r="J25" s="18">
        <v>5.7745477376770742</v>
      </c>
      <c r="K25" s="18">
        <v>5.7258529321982694</v>
      </c>
      <c r="L25" s="18">
        <v>5.6220600725169492</v>
      </c>
      <c r="M25" s="18">
        <v>4.9478518480585061</v>
      </c>
      <c r="N25" s="18">
        <v>4.0532722980061191</v>
      </c>
      <c r="O25" s="18">
        <v>5.8871184884813124</v>
      </c>
      <c r="P25" s="17">
        <v>12.624410014626624</v>
      </c>
      <c r="Q25" s="18">
        <v>12.285309585693337</v>
      </c>
      <c r="R25" s="18">
        <v>10.180747433996913</v>
      </c>
      <c r="S25" s="18">
        <v>10.540183330752205</v>
      </c>
      <c r="T25" s="18">
        <v>9.1255528532738932</v>
      </c>
      <c r="U25" s="18">
        <v>5.7381570615948547</v>
      </c>
      <c r="V25" s="18">
        <v>9.7452087074778486</v>
      </c>
      <c r="W25" s="17">
        <v>9.4619887310330775E-2</v>
      </c>
      <c r="X25" s="18">
        <v>9.2575712275794989E-2</v>
      </c>
      <c r="Y25" s="18">
        <v>7.2495410599106913E-2</v>
      </c>
      <c r="Z25" s="18">
        <v>7.031759654481011E-2</v>
      </c>
      <c r="AA25" s="18">
        <v>6.240281166109396E-2</v>
      </c>
      <c r="AB25" s="18">
        <v>4.6926390139229238E-2</v>
      </c>
      <c r="AC25" s="18">
        <v>4.4462670075844417E-2</v>
      </c>
      <c r="AD25" s="17">
        <v>9.0866727281729218E-2</v>
      </c>
      <c r="AE25" s="18">
        <v>8.876156427915019E-2</v>
      </c>
      <c r="AF25" s="18">
        <v>6.8181459632699795E-2</v>
      </c>
      <c r="AG25" s="18">
        <v>6.0060744550744165E-2</v>
      </c>
      <c r="AH25" s="18">
        <v>5.3504379103405608E-2</v>
      </c>
      <c r="AI25" s="18">
        <v>4.1828737695938756E-2</v>
      </c>
      <c r="AJ25" s="18">
        <v>2.8293048981170688E-2</v>
      </c>
      <c r="AK25" s="17">
        <v>22.058402208567436</v>
      </c>
      <c r="AL25" s="18">
        <v>21.605663616362122</v>
      </c>
      <c r="AM25" s="18">
        <v>17.793584551566429</v>
      </c>
      <c r="AN25" s="18">
        <v>18.674054351523974</v>
      </c>
      <c r="AO25" s="18">
        <v>17.286219430481303</v>
      </c>
      <c r="AP25" s="18">
        <v>16.214672323212202</v>
      </c>
      <c r="AQ25" s="19">
        <v>21.826610724366034</v>
      </c>
    </row>
    <row r="26" spans="1:43">
      <c r="A26" s="16" t="s">
        <v>26</v>
      </c>
      <c r="B26" s="17">
        <v>0.746419200599855</v>
      </c>
      <c r="C26" s="18">
        <v>0.74127970613221505</v>
      </c>
      <c r="D26" s="18">
        <v>0</v>
      </c>
      <c r="E26" s="18">
        <v>0</v>
      </c>
      <c r="F26" s="18">
        <v>0</v>
      </c>
      <c r="G26" s="18">
        <v>0</v>
      </c>
      <c r="H26" s="18">
        <v>0</v>
      </c>
      <c r="I26" s="17">
        <v>0.74759965573231468</v>
      </c>
      <c r="J26" s="18">
        <v>0.73881637395789479</v>
      </c>
      <c r="K26" s="18">
        <v>0.69331931835252769</v>
      </c>
      <c r="L26" s="18">
        <v>0.70154259524251728</v>
      </c>
      <c r="M26" s="18">
        <v>0.69866504457047707</v>
      </c>
      <c r="N26" s="18">
        <v>0.71443611716928268</v>
      </c>
      <c r="O26" s="18">
        <v>0.54144966259173011</v>
      </c>
      <c r="P26" s="17">
        <v>1.4293895574436959</v>
      </c>
      <c r="Q26" s="18">
        <v>1.4031275323046446</v>
      </c>
      <c r="R26" s="18">
        <v>1.3654162963643715</v>
      </c>
      <c r="S26" s="18">
        <v>1.230997688223999</v>
      </c>
      <c r="T26" s="18">
        <v>1.3703862644793507</v>
      </c>
      <c r="U26" s="18">
        <v>1.2946086162969268</v>
      </c>
      <c r="V26" s="18">
        <v>1.0665566810189229</v>
      </c>
      <c r="W26" s="17">
        <v>2.0667808778226477E-3</v>
      </c>
      <c r="X26" s="18">
        <v>2.0640309966250378E-3</v>
      </c>
      <c r="Y26" s="18">
        <v>1.4981573184829909E-5</v>
      </c>
      <c r="Z26" s="18">
        <v>1.4826463713544727E-5</v>
      </c>
      <c r="AA26" s="18">
        <v>1.5169437204719548E-5</v>
      </c>
      <c r="AB26" s="18">
        <v>1.666589425119277E-5</v>
      </c>
      <c r="AC26" s="18">
        <v>1.4962139210586084E-5</v>
      </c>
      <c r="AD26" s="17">
        <v>2.74259627504574E-3</v>
      </c>
      <c r="AE26" s="18">
        <v>2.74259627504573E-3</v>
      </c>
      <c r="AF26" s="18">
        <v>0</v>
      </c>
      <c r="AG26" s="18">
        <v>0</v>
      </c>
      <c r="AH26" s="18">
        <v>0</v>
      </c>
      <c r="AI26" s="18">
        <v>0</v>
      </c>
      <c r="AJ26" s="18">
        <v>0</v>
      </c>
      <c r="AK26" s="17">
        <v>12.806161624201078</v>
      </c>
      <c r="AL26" s="18">
        <v>12.48934775881601</v>
      </c>
      <c r="AM26" s="18">
        <v>12.528875631999187</v>
      </c>
      <c r="AN26" s="18">
        <v>12.399159797012967</v>
      </c>
      <c r="AO26" s="18">
        <v>12.68598362806117</v>
      </c>
      <c r="AP26" s="18">
        <v>13.937449278068916</v>
      </c>
      <c r="AQ26" s="19">
        <v>12.512623276967259</v>
      </c>
    </row>
    <row r="27" spans="1:43">
      <c r="A27" s="16" t="s">
        <v>27</v>
      </c>
      <c r="B27" s="17">
        <v>108.04048058643599</v>
      </c>
      <c r="C27" s="18">
        <v>101.12656783673755</v>
      </c>
      <c r="D27" s="18">
        <v>89.477154646990954</v>
      </c>
      <c r="E27" s="18">
        <v>80.296204247534391</v>
      </c>
      <c r="F27" s="18">
        <v>77.959751772915979</v>
      </c>
      <c r="G27" s="18">
        <v>85.069522514460658</v>
      </c>
      <c r="H27" s="18">
        <v>88.548152137911302</v>
      </c>
      <c r="I27" s="17">
        <v>28.436540124916153</v>
      </c>
      <c r="J27" s="18">
        <v>26.521530967416457</v>
      </c>
      <c r="K27" s="18">
        <v>23.621552564849651</v>
      </c>
      <c r="L27" s="18">
        <v>22.839320559002282</v>
      </c>
      <c r="M27" s="18">
        <v>22.58100048549327</v>
      </c>
      <c r="N27" s="18">
        <v>23.788110478570228</v>
      </c>
      <c r="O27" s="18">
        <v>24.643584197497411</v>
      </c>
      <c r="P27" s="17">
        <v>64.368062512099044</v>
      </c>
      <c r="Q27" s="18">
        <v>59.928563634921957</v>
      </c>
      <c r="R27" s="18">
        <v>52.706572202607326</v>
      </c>
      <c r="S27" s="18">
        <v>48.431843891470507</v>
      </c>
      <c r="T27" s="18">
        <v>48.745200266192342</v>
      </c>
      <c r="U27" s="18">
        <v>52.693777978869527</v>
      </c>
      <c r="V27" s="18">
        <v>55.67630803073348</v>
      </c>
      <c r="W27" s="17">
        <v>0.13921285336231681</v>
      </c>
      <c r="X27" s="18">
        <v>0.13459742894554719</v>
      </c>
      <c r="Y27" s="18">
        <v>0.11593073040727719</v>
      </c>
      <c r="Z27" s="18">
        <v>0.1071847895770167</v>
      </c>
      <c r="AA27" s="18">
        <v>0.10627427718516645</v>
      </c>
      <c r="AB27" s="18">
        <v>0.11456946723852378</v>
      </c>
      <c r="AC27" s="18">
        <v>0.12278640367980506</v>
      </c>
      <c r="AD27" s="17">
        <v>0.35687444102779564</v>
      </c>
      <c r="AE27" s="18">
        <v>0.33738084917534078</v>
      </c>
      <c r="AF27" s="18">
        <v>0.29982316882593096</v>
      </c>
      <c r="AG27" s="18">
        <v>0.27028452843841844</v>
      </c>
      <c r="AH27" s="18">
        <v>0.2594690127231094</v>
      </c>
      <c r="AI27" s="18">
        <v>0.2816141264501435</v>
      </c>
      <c r="AJ27" s="18">
        <v>0.29876962787496553</v>
      </c>
      <c r="AK27" s="17">
        <v>74.349588123490079</v>
      </c>
      <c r="AL27" s="18">
        <v>70.829632621194364</v>
      </c>
      <c r="AM27" s="18">
        <v>66.473939769212251</v>
      </c>
      <c r="AN27" s="18">
        <v>63.122697054907455</v>
      </c>
      <c r="AO27" s="18">
        <v>64.175501340522374</v>
      </c>
      <c r="AP27" s="18">
        <v>72.338787204020818</v>
      </c>
      <c r="AQ27" s="19">
        <v>79.102821804034136</v>
      </c>
    </row>
    <row r="28" spans="1:43">
      <c r="A28" s="16" t="s">
        <v>28</v>
      </c>
      <c r="B28" s="17">
        <v>15.919006840519835</v>
      </c>
      <c r="C28" s="18">
        <v>15.838669225647275</v>
      </c>
      <c r="D28" s="18">
        <v>10.636670678130491</v>
      </c>
      <c r="E28" s="18">
        <v>11.205508256800108</v>
      </c>
      <c r="F28" s="18">
        <v>10.999927441892153</v>
      </c>
      <c r="G28" s="18">
        <v>10.773954015132695</v>
      </c>
      <c r="H28" s="18">
        <v>12.05565357032803</v>
      </c>
      <c r="I28" s="17">
        <v>9.4089327543512447</v>
      </c>
      <c r="J28" s="18">
        <v>9.3593564194265504</v>
      </c>
      <c r="K28" s="18">
        <v>6.6023013367006982</v>
      </c>
      <c r="L28" s="18">
        <v>6.8245028024327237</v>
      </c>
      <c r="M28" s="18">
        <v>6.6271586669966212</v>
      </c>
      <c r="N28" s="18">
        <v>6.8494345389949229</v>
      </c>
      <c r="O28" s="18">
        <v>7.7403277171792748</v>
      </c>
      <c r="P28" s="17">
        <v>21.810099284933855</v>
      </c>
      <c r="Q28" s="18">
        <v>21.70778076591295</v>
      </c>
      <c r="R28" s="18">
        <v>15.292912508065228</v>
      </c>
      <c r="S28" s="18">
        <v>16.204578675137402</v>
      </c>
      <c r="T28" s="18">
        <v>15.881643484712193</v>
      </c>
      <c r="U28" s="18">
        <v>16.079366731133032</v>
      </c>
      <c r="V28" s="18">
        <v>17.956012529190502</v>
      </c>
      <c r="W28" s="17">
        <v>8.0571351295440768E-2</v>
      </c>
      <c r="X28" s="18">
        <v>7.4202610916336731E-2</v>
      </c>
      <c r="Y28" s="18">
        <v>4.6916455736538687E-2</v>
      </c>
      <c r="Z28" s="18">
        <v>4.976072866277112E-2</v>
      </c>
      <c r="AA28" s="18">
        <v>4.8523611960216324E-2</v>
      </c>
      <c r="AB28" s="18">
        <v>4.7833174924849182E-2</v>
      </c>
      <c r="AC28" s="18">
        <v>5.3864775941581802E-2</v>
      </c>
      <c r="AD28" s="17">
        <v>3.2723375602027607E-2</v>
      </c>
      <c r="AE28" s="18">
        <v>3.2379784157225006E-2</v>
      </c>
      <c r="AF28" s="18">
        <v>2.1546804468332709E-2</v>
      </c>
      <c r="AG28" s="18">
        <v>2.2696705531328989E-2</v>
      </c>
      <c r="AH28" s="18">
        <v>2.232644932390104E-2</v>
      </c>
      <c r="AI28" s="18">
        <v>2.1723329411874791E-2</v>
      </c>
      <c r="AJ28" s="18">
        <v>2.4138630046524643E-2</v>
      </c>
      <c r="AK28" s="17">
        <v>31.960924255023535</v>
      </c>
      <c r="AL28" s="18">
        <v>31.940790746907631</v>
      </c>
      <c r="AM28" s="18">
        <v>25.761757335499311</v>
      </c>
      <c r="AN28" s="18">
        <v>27.235997147899432</v>
      </c>
      <c r="AO28" s="18">
        <v>28.198820108931425</v>
      </c>
      <c r="AP28" s="18">
        <v>33.030902789421916</v>
      </c>
      <c r="AQ28" s="19">
        <v>33.908869886583062</v>
      </c>
    </row>
    <row r="29" spans="1:43">
      <c r="A29" s="16" t="s">
        <v>29</v>
      </c>
      <c r="B29" s="17">
        <v>7.1349901285558595</v>
      </c>
      <c r="C29" s="18">
        <v>7.1349901285558595</v>
      </c>
      <c r="D29" s="18">
        <v>2.7509755525959201</v>
      </c>
      <c r="E29" s="18">
        <v>2.7509755525959201</v>
      </c>
      <c r="F29" s="18">
        <v>2.7509755525959201</v>
      </c>
      <c r="G29" s="18">
        <v>2.7509755525959201</v>
      </c>
      <c r="H29" s="18">
        <v>2.7509755525959201</v>
      </c>
      <c r="I29" s="17">
        <v>5.5482737472955561</v>
      </c>
      <c r="J29" s="18">
        <v>5.4961239462083373</v>
      </c>
      <c r="K29" s="18">
        <v>4.4709163809755914</v>
      </c>
      <c r="L29" s="18">
        <v>4.1196438908748592</v>
      </c>
      <c r="M29" s="18">
        <v>2.9697145571470802</v>
      </c>
      <c r="N29" s="18">
        <v>1.7538716593050625</v>
      </c>
      <c r="O29" s="18">
        <v>2.0059890127812623</v>
      </c>
      <c r="P29" s="17">
        <v>9.670983566436643</v>
      </c>
      <c r="Q29" s="18">
        <v>9.1788889321029359</v>
      </c>
      <c r="R29" s="18">
        <v>7.8892826676499963</v>
      </c>
      <c r="S29" s="18">
        <v>6.0637884505555499</v>
      </c>
      <c r="T29" s="18">
        <v>4.5064634995525141</v>
      </c>
      <c r="U29" s="18">
        <v>3.4631467637511921</v>
      </c>
      <c r="V29" s="18">
        <v>3.8383592570622698</v>
      </c>
      <c r="W29" s="17">
        <v>4.8343527936343181E-2</v>
      </c>
      <c r="X29" s="18">
        <v>4.8342690852110452E-2</v>
      </c>
      <c r="Y29" s="18">
        <v>2.4822713546681134E-2</v>
      </c>
      <c r="Z29" s="18">
        <v>2.4820459379327912E-2</v>
      </c>
      <c r="AA29" s="18">
        <v>2.4816352074757152E-2</v>
      </c>
      <c r="AB29" s="18">
        <v>2.4818800731657115E-2</v>
      </c>
      <c r="AC29" s="18">
        <v>2.4823329279003235E-2</v>
      </c>
      <c r="AD29" s="17">
        <v>6.2481330763763899E-3</v>
      </c>
      <c r="AE29" s="18">
        <v>6.2481330763763899E-3</v>
      </c>
      <c r="AF29" s="18">
        <v>1.99346054535936E-3</v>
      </c>
      <c r="AG29" s="18">
        <v>1.99346054535936E-3</v>
      </c>
      <c r="AH29" s="18">
        <v>1.99346054535936E-3</v>
      </c>
      <c r="AI29" s="18">
        <v>1.99346054535936E-3</v>
      </c>
      <c r="AJ29" s="18">
        <v>1.99346054535936E-3</v>
      </c>
      <c r="AK29" s="17">
        <v>23.288873176353974</v>
      </c>
      <c r="AL29" s="18">
        <v>22.58883159087425</v>
      </c>
      <c r="AM29" s="18">
        <v>21.608016499291899</v>
      </c>
      <c r="AN29" s="18">
        <v>19.722888544189441</v>
      </c>
      <c r="AO29" s="18">
        <v>16.288008407441659</v>
      </c>
      <c r="AP29" s="18">
        <v>18.33578519206144</v>
      </c>
      <c r="AQ29" s="19">
        <v>22.122944644090218</v>
      </c>
    </row>
    <row r="30" spans="1:43">
      <c r="A30" s="16" t="s">
        <v>30</v>
      </c>
      <c r="B30" s="17">
        <v>50.662867514202873</v>
      </c>
      <c r="C30" s="18">
        <v>53.154721436996802</v>
      </c>
      <c r="D30" s="18">
        <v>50.239190601030472</v>
      </c>
      <c r="E30" s="18">
        <v>53.403532263675565</v>
      </c>
      <c r="F30" s="18">
        <v>53.410262019627879</v>
      </c>
      <c r="G30" s="18">
        <v>55.303271708148927</v>
      </c>
      <c r="H30" s="18">
        <v>65.475530307212281</v>
      </c>
      <c r="I30" s="17">
        <v>17.357213653561384</v>
      </c>
      <c r="J30" s="18">
        <v>17.412208904268137</v>
      </c>
      <c r="K30" s="18">
        <v>16.366333295081755</v>
      </c>
      <c r="L30" s="18">
        <v>17.01848549836021</v>
      </c>
      <c r="M30" s="18">
        <v>16.787073710623631</v>
      </c>
      <c r="N30" s="18">
        <v>16.984940889776517</v>
      </c>
      <c r="O30" s="18">
        <v>16.951306480299372</v>
      </c>
      <c r="P30" s="17">
        <v>43.511587976281945</v>
      </c>
      <c r="Q30" s="18">
        <v>43.571287411394685</v>
      </c>
      <c r="R30" s="18">
        <v>40.894808807905598</v>
      </c>
      <c r="S30" s="18">
        <v>41.792253556731445</v>
      </c>
      <c r="T30" s="18">
        <v>41.879829728111432</v>
      </c>
      <c r="U30" s="18">
        <v>41.713333160934603</v>
      </c>
      <c r="V30" s="18">
        <v>41.88339381650853</v>
      </c>
      <c r="W30" s="17">
        <v>0.21771894314799295</v>
      </c>
      <c r="X30" s="18">
        <v>0.21924877987273597</v>
      </c>
      <c r="Y30" s="18">
        <v>0.20054979295913539</v>
      </c>
      <c r="Z30" s="18">
        <v>0.22218725931486774</v>
      </c>
      <c r="AA30" s="18">
        <v>0.22284723193051817</v>
      </c>
      <c r="AB30" s="18">
        <v>0.22375273193193668</v>
      </c>
      <c r="AC30" s="18">
        <v>0.23352246721091988</v>
      </c>
      <c r="AD30" s="17">
        <v>0.12729052432122084</v>
      </c>
      <c r="AE30" s="18">
        <v>0.13327150647564412</v>
      </c>
      <c r="AF30" s="18">
        <v>0.13098728479627889</v>
      </c>
      <c r="AG30" s="18">
        <v>0.10165668936404175</v>
      </c>
      <c r="AH30" s="18">
        <v>0.10071398260857244</v>
      </c>
      <c r="AI30" s="18">
        <v>0.10120419796369587</v>
      </c>
      <c r="AJ30" s="18">
        <v>0.10574834843032042</v>
      </c>
      <c r="AK30" s="17">
        <v>81.385211200581082</v>
      </c>
      <c r="AL30" s="18">
        <v>81.491964400621072</v>
      </c>
      <c r="AM30" s="18">
        <v>80.174394437856904</v>
      </c>
      <c r="AN30" s="18">
        <v>81.403765055817217</v>
      </c>
      <c r="AO30" s="18">
        <v>81.601250831381748</v>
      </c>
      <c r="AP30" s="18">
        <v>84.211043983000806</v>
      </c>
      <c r="AQ30" s="19">
        <v>86.539238643177683</v>
      </c>
    </row>
    <row r="31" spans="1:43">
      <c r="A31" s="16" t="s">
        <v>31</v>
      </c>
      <c r="B31" s="17">
        <v>12.252427463114913</v>
      </c>
      <c r="C31" s="18">
        <v>11.807252109957565</v>
      </c>
      <c r="D31" s="18">
        <v>17.029299858580934</v>
      </c>
      <c r="E31" s="18">
        <v>17.029299859628868</v>
      </c>
      <c r="F31" s="18">
        <v>17.036792036257641</v>
      </c>
      <c r="G31" s="18">
        <v>17.036792036257641</v>
      </c>
      <c r="H31" s="18">
        <v>17.036792036257641</v>
      </c>
      <c r="I31" s="17">
        <v>8.8979619350253376</v>
      </c>
      <c r="J31" s="18">
        <v>6.599047179450606</v>
      </c>
      <c r="K31" s="18">
        <v>6.6068913313031281</v>
      </c>
      <c r="L31" s="18">
        <v>6.6063688648213938</v>
      </c>
      <c r="M31" s="18">
        <v>6.6536423336689756</v>
      </c>
      <c r="N31" s="18">
        <v>6.6494683223603808</v>
      </c>
      <c r="O31" s="18">
        <v>6.6523871583315577</v>
      </c>
      <c r="P31" s="17">
        <v>20.623825955011526</v>
      </c>
      <c r="Q31" s="18">
        <v>15.129668962238471</v>
      </c>
      <c r="R31" s="18">
        <v>15.136990640997086</v>
      </c>
      <c r="S31" s="18">
        <v>15.137059641011303</v>
      </c>
      <c r="T31" s="18">
        <v>15.184264116456839</v>
      </c>
      <c r="U31" s="18">
        <v>15.18490687444239</v>
      </c>
      <c r="V31" s="18">
        <v>15.191770206050199</v>
      </c>
      <c r="W31" s="17">
        <v>4.3751835510560541E-2</v>
      </c>
      <c r="X31" s="18">
        <v>4.2541252215206285E-2</v>
      </c>
      <c r="Y31" s="18">
        <v>4.2713763289495416E-2</v>
      </c>
      <c r="Z31" s="18">
        <v>4.2713764187414772E-2</v>
      </c>
      <c r="AA31" s="18">
        <v>4.285547676708653E-2</v>
      </c>
      <c r="AB31" s="18">
        <v>4.2855578489185669E-2</v>
      </c>
      <c r="AC31" s="18">
        <v>4.2855665840678868E-2</v>
      </c>
      <c r="AD31" s="17">
        <v>1.9815911830208758E-2</v>
      </c>
      <c r="AE31" s="18">
        <v>1.9037401370087761E-2</v>
      </c>
      <c r="AF31" s="18">
        <v>1.753665090408555E-2</v>
      </c>
      <c r="AG31" s="18">
        <v>1.7536650905835019E-2</v>
      </c>
      <c r="AH31" s="18">
        <v>1.7549158713228628E-2</v>
      </c>
      <c r="AI31" s="18">
        <v>1.7549158713228628E-2</v>
      </c>
      <c r="AJ31" s="18">
        <v>1.7549158713228628E-2</v>
      </c>
      <c r="AK31" s="17">
        <v>20.336295404155152</v>
      </c>
      <c r="AL31" s="18">
        <v>19.777640054440159</v>
      </c>
      <c r="AM31" s="18">
        <v>19.782596871048376</v>
      </c>
      <c r="AN31" s="18">
        <v>19.78333121560431</v>
      </c>
      <c r="AO31" s="18">
        <v>19.810286278367357</v>
      </c>
      <c r="AP31" s="18">
        <v>19.89535501670581</v>
      </c>
      <c r="AQ31" s="19">
        <v>19.968405822582486</v>
      </c>
    </row>
    <row r="32" spans="1:43">
      <c r="A32" s="16" t="s">
        <v>32</v>
      </c>
      <c r="B32" s="17">
        <v>23.076348184742219</v>
      </c>
      <c r="C32" s="18">
        <v>22.002472486533968</v>
      </c>
      <c r="D32" s="18">
        <v>20.469113920763782</v>
      </c>
      <c r="E32" s="18">
        <v>20.671425231713346</v>
      </c>
      <c r="F32" s="18">
        <v>20.671425231378823</v>
      </c>
      <c r="G32" s="18">
        <v>20.69735161908854</v>
      </c>
      <c r="H32" s="18">
        <v>26.82973337126748</v>
      </c>
      <c r="I32" s="17">
        <v>16.917991057134785</v>
      </c>
      <c r="J32" s="18">
        <v>14.54536615630146</v>
      </c>
      <c r="K32" s="18">
        <v>13.227017848063873</v>
      </c>
      <c r="L32" s="18">
        <v>13.28000516630404</v>
      </c>
      <c r="M32" s="18">
        <v>13.312842258894756</v>
      </c>
      <c r="N32" s="18">
        <v>13.384611905888171</v>
      </c>
      <c r="O32" s="18">
        <v>13.848768737838537</v>
      </c>
      <c r="P32" s="17">
        <v>38.602160230948748</v>
      </c>
      <c r="Q32" s="18">
        <v>33.200934468684189</v>
      </c>
      <c r="R32" s="18">
        <v>29.230360053032129</v>
      </c>
      <c r="S32" s="18">
        <v>29.502705525652093</v>
      </c>
      <c r="T32" s="18">
        <v>29.535531104758881</v>
      </c>
      <c r="U32" s="18">
        <v>29.632904620997497</v>
      </c>
      <c r="V32" s="18">
        <v>31.83713469648001</v>
      </c>
      <c r="W32" s="17">
        <v>8.4763734054043943E-2</v>
      </c>
      <c r="X32" s="18">
        <v>8.0783305786062326E-2</v>
      </c>
      <c r="Y32" s="18">
        <v>7.566026263109471E-2</v>
      </c>
      <c r="Z32" s="18">
        <v>7.6594913912961374E-2</v>
      </c>
      <c r="AA32" s="18">
        <v>7.659494662713448E-2</v>
      </c>
      <c r="AB32" s="18">
        <v>7.6643134271668842E-2</v>
      </c>
      <c r="AC32" s="18">
        <v>8.3428157851380108E-2</v>
      </c>
      <c r="AD32" s="17">
        <v>3.2254525476924138E-2</v>
      </c>
      <c r="AE32" s="18">
        <v>3.075665798329183E-2</v>
      </c>
      <c r="AF32" s="18">
        <v>2.8649260956829795E-2</v>
      </c>
      <c r="AG32" s="18">
        <v>2.8884483396390478E-2</v>
      </c>
      <c r="AH32" s="18">
        <v>2.8884483395754963E-2</v>
      </c>
      <c r="AI32" s="18">
        <v>2.8927999913238866E-2</v>
      </c>
      <c r="AJ32" s="18">
        <v>3.2589269459209397E-2</v>
      </c>
      <c r="AK32" s="17">
        <v>32.216855551213676</v>
      </c>
      <c r="AL32" s="18">
        <v>30.717291586220433</v>
      </c>
      <c r="AM32" s="18">
        <v>30.111996792457202</v>
      </c>
      <c r="AN32" s="18">
        <v>30.461084160696075</v>
      </c>
      <c r="AO32" s="18">
        <v>30.48844483718884</v>
      </c>
      <c r="AP32" s="18">
        <v>31.952493416881879</v>
      </c>
      <c r="AQ32" s="19">
        <v>32.049763706697718</v>
      </c>
    </row>
    <row r="33" spans="1:43">
      <c r="A33" s="16" t="s">
        <v>33</v>
      </c>
      <c r="B33" s="17">
        <v>3.9798423991548919</v>
      </c>
      <c r="C33" s="18">
        <v>3.2787988795021521</v>
      </c>
      <c r="D33" s="18">
        <v>0</v>
      </c>
      <c r="E33" s="18">
        <v>0</v>
      </c>
      <c r="F33" s="18">
        <v>0</v>
      </c>
      <c r="G33" s="18">
        <v>0</v>
      </c>
      <c r="H33" s="18">
        <v>8.2240445004791995E-3</v>
      </c>
      <c r="I33" s="17">
        <v>4.3618979422996311</v>
      </c>
      <c r="J33" s="18">
        <v>3.397765145675927</v>
      </c>
      <c r="K33" s="18">
        <v>0.68267326933520711</v>
      </c>
      <c r="L33" s="18">
        <v>0.71846577274742829</v>
      </c>
      <c r="M33" s="18">
        <v>0.67778095044520248</v>
      </c>
      <c r="N33" s="18">
        <v>0.79491607368083061</v>
      </c>
      <c r="O33" s="18">
        <v>1.1073721565319539</v>
      </c>
      <c r="P33" s="17">
        <v>9.8373780732443947</v>
      </c>
      <c r="Q33" s="18">
        <v>7.6644210095368193</v>
      </c>
      <c r="R33" s="18">
        <v>1.3401910997918247</v>
      </c>
      <c r="S33" s="18">
        <v>1.3075654573797473</v>
      </c>
      <c r="T33" s="18">
        <v>1.1346378074086687</v>
      </c>
      <c r="U33" s="18">
        <v>1.2338442986888711</v>
      </c>
      <c r="V33" s="18">
        <v>1.6907468855413073</v>
      </c>
      <c r="W33" s="17">
        <v>1.5705955981548461E-2</v>
      </c>
      <c r="X33" s="18">
        <v>1.1133891257496111E-2</v>
      </c>
      <c r="Y33" s="18">
        <v>1.1454284217786261E-5</v>
      </c>
      <c r="Z33" s="18">
        <v>1.0580123241007113E-5</v>
      </c>
      <c r="AA33" s="18">
        <v>8.2800555974865335E-6</v>
      </c>
      <c r="AB33" s="18">
        <v>8.6696170801092784E-6</v>
      </c>
      <c r="AC33" s="18">
        <v>7.731104195435105E-5</v>
      </c>
      <c r="AD33" s="17">
        <v>1.8323976886779999E-2</v>
      </c>
      <c r="AE33" s="18">
        <v>1.6754476469646999E-2</v>
      </c>
      <c r="AF33" s="18">
        <v>0</v>
      </c>
      <c r="AG33" s="18">
        <v>0</v>
      </c>
      <c r="AH33" s="18">
        <v>0</v>
      </c>
      <c r="AI33" s="18">
        <v>0</v>
      </c>
      <c r="AJ33" s="18">
        <v>1.17486350006846E-5</v>
      </c>
      <c r="AK33" s="17">
        <v>16.37792289150002</v>
      </c>
      <c r="AL33" s="18">
        <v>14.525621427303923</v>
      </c>
      <c r="AM33" s="18">
        <v>9.5790542587029659</v>
      </c>
      <c r="AN33" s="18">
        <v>8.8480059218365223</v>
      </c>
      <c r="AO33" s="18">
        <v>6.9244922096694621</v>
      </c>
      <c r="AP33" s="18">
        <v>7.250276912422815</v>
      </c>
      <c r="AQ33" s="19">
        <v>14.543085292485101</v>
      </c>
    </row>
    <row r="34" spans="1:43">
      <c r="A34" s="16" t="s">
        <v>34</v>
      </c>
      <c r="B34" s="17">
        <v>0</v>
      </c>
      <c r="C34" s="18">
        <v>0</v>
      </c>
      <c r="D34" s="18">
        <v>0</v>
      </c>
      <c r="E34" s="18">
        <v>0</v>
      </c>
      <c r="F34" s="18">
        <v>0</v>
      </c>
      <c r="G34" s="18">
        <v>0</v>
      </c>
      <c r="H34" s="18">
        <v>0</v>
      </c>
      <c r="I34" s="17">
        <v>0.15651861522990293</v>
      </c>
      <c r="J34" s="18">
        <v>0.14002146993489623</v>
      </c>
      <c r="K34" s="18">
        <v>0.14002146993489623</v>
      </c>
      <c r="L34" s="18">
        <v>0.14002146993489623</v>
      </c>
      <c r="M34" s="18">
        <v>0.14088573763049039</v>
      </c>
      <c r="N34" s="18">
        <v>0.16099891412955442</v>
      </c>
      <c r="O34" s="18">
        <v>0.15978891919656499</v>
      </c>
      <c r="P34" s="17">
        <v>0.35413122085048993</v>
      </c>
      <c r="Q34" s="18">
        <v>0.32185870524141713</v>
      </c>
      <c r="R34" s="18">
        <v>0.32185870524141713</v>
      </c>
      <c r="S34" s="18">
        <v>0.32185870524141713</v>
      </c>
      <c r="T34" s="18">
        <v>0.32384100897916784</v>
      </c>
      <c r="U34" s="18">
        <v>0.3861839880077701</v>
      </c>
      <c r="V34" s="18">
        <v>0.33087309186548941</v>
      </c>
      <c r="W34" s="17">
        <v>4.7448399954138537E-6</v>
      </c>
      <c r="X34" s="18">
        <v>4.7090064802392325E-6</v>
      </c>
      <c r="Y34" s="18">
        <v>4.7090064802392325E-6</v>
      </c>
      <c r="Z34" s="18">
        <v>4.7090064802392325E-6</v>
      </c>
      <c r="AA34" s="18">
        <v>4.7342358005378775E-6</v>
      </c>
      <c r="AB34" s="18">
        <v>5.5121575500034702E-6</v>
      </c>
      <c r="AC34" s="18">
        <v>4.7755110988873234E-6</v>
      </c>
      <c r="AD34" s="17">
        <v>0</v>
      </c>
      <c r="AE34" s="18">
        <v>0</v>
      </c>
      <c r="AF34" s="18">
        <v>0</v>
      </c>
      <c r="AG34" s="18">
        <v>0</v>
      </c>
      <c r="AH34" s="18">
        <v>0</v>
      </c>
      <c r="AI34" s="18">
        <v>0</v>
      </c>
      <c r="AJ34" s="18">
        <v>0</v>
      </c>
      <c r="AK34" s="17">
        <v>3.9680419047360975</v>
      </c>
      <c r="AL34" s="18">
        <v>3.9380748479029211</v>
      </c>
      <c r="AM34" s="18">
        <v>3.9380748479029211</v>
      </c>
      <c r="AN34" s="18">
        <v>3.9380748479029215</v>
      </c>
      <c r="AO34" s="18">
        <v>3.9591737680498174</v>
      </c>
      <c r="AP34" s="18">
        <v>4.6097386139600403</v>
      </c>
      <c r="AQ34" s="19">
        <v>3.9936917104123348</v>
      </c>
    </row>
    <row r="35" spans="1:43">
      <c r="A35" s="16" t="s">
        <v>35</v>
      </c>
      <c r="B35" s="17">
        <v>2.4734135573185823</v>
      </c>
      <c r="C35" s="18">
        <v>2.4668622426589821</v>
      </c>
      <c r="D35" s="18">
        <v>0</v>
      </c>
      <c r="E35" s="18">
        <v>0</v>
      </c>
      <c r="F35" s="18">
        <v>0</v>
      </c>
      <c r="G35" s="18">
        <v>0</v>
      </c>
      <c r="H35" s="18">
        <v>0</v>
      </c>
      <c r="I35" s="17">
        <v>2.1137187179672448</v>
      </c>
      <c r="J35" s="18">
        <v>2.1368160946824641</v>
      </c>
      <c r="K35" s="18">
        <v>1.3712947931662183</v>
      </c>
      <c r="L35" s="18">
        <v>1.4511631037948336</v>
      </c>
      <c r="M35" s="18">
        <v>1.4893155993689284</v>
      </c>
      <c r="N35" s="18">
        <v>1.7506971167026295</v>
      </c>
      <c r="O35" s="18">
        <v>2.0816986826646491</v>
      </c>
      <c r="P35" s="17">
        <v>4.0631743675104577</v>
      </c>
      <c r="Q35" s="18">
        <v>3.9796036250709541</v>
      </c>
      <c r="R35" s="18">
        <v>2.2264314272920811</v>
      </c>
      <c r="S35" s="18">
        <v>2.4114151246283906</v>
      </c>
      <c r="T35" s="18">
        <v>2.6145799692185343</v>
      </c>
      <c r="U35" s="18">
        <v>3.3070624850440984</v>
      </c>
      <c r="V35" s="18">
        <v>4.0766537773901002</v>
      </c>
      <c r="W35" s="17">
        <v>9.3640953747709272E-3</v>
      </c>
      <c r="X35" s="18">
        <v>9.341693039894565E-3</v>
      </c>
      <c r="Y35" s="18">
        <v>1.6007571204532537E-5</v>
      </c>
      <c r="Z35" s="18">
        <v>1.8529313969712064E-5</v>
      </c>
      <c r="AA35" s="18">
        <v>2.2033080052520989E-5</v>
      </c>
      <c r="AB35" s="18">
        <v>3.333347804899295E-5</v>
      </c>
      <c r="AC35" s="18">
        <v>4.4239650164148364E-5</v>
      </c>
      <c r="AD35" s="17">
        <v>1.2311125820636711E-2</v>
      </c>
      <c r="AE35" s="18">
        <v>1.2241300502634469E-2</v>
      </c>
      <c r="AF35" s="18">
        <v>0</v>
      </c>
      <c r="AG35" s="18">
        <v>0</v>
      </c>
      <c r="AH35" s="18">
        <v>0</v>
      </c>
      <c r="AI35" s="18">
        <v>0</v>
      </c>
      <c r="AJ35" s="18">
        <v>0</v>
      </c>
      <c r="AK35" s="17">
        <v>12.916788098445132</v>
      </c>
      <c r="AL35" s="18">
        <v>12.586261043120759</v>
      </c>
      <c r="AM35" s="18">
        <v>13.386903118761927</v>
      </c>
      <c r="AN35" s="18">
        <v>15.495800568384901</v>
      </c>
      <c r="AO35" s="18">
        <v>18.425950089636817</v>
      </c>
      <c r="AP35" s="18">
        <v>27.876311499829278</v>
      </c>
      <c r="AQ35" s="19">
        <v>36.996987437274903</v>
      </c>
    </row>
    <row r="36" spans="1:43" ht="14.25">
      <c r="A36" s="16" t="s">
        <v>69</v>
      </c>
      <c r="B36" s="17">
        <v>17.693204779457815</v>
      </c>
      <c r="C36" s="18">
        <v>13.161389399231396</v>
      </c>
      <c r="D36" s="18">
        <v>11.749729145906944</v>
      </c>
      <c r="E36" s="18">
        <v>13.004602451995082</v>
      </c>
      <c r="F36" s="18">
        <v>10.840540486686564</v>
      </c>
      <c r="G36" s="18">
        <v>10.557282705678832</v>
      </c>
      <c r="H36" s="18">
        <v>12.222469059438966</v>
      </c>
      <c r="I36" s="17">
        <v>23.442900131095016</v>
      </c>
      <c r="J36" s="18">
        <v>6.0502620106340199</v>
      </c>
      <c r="K36" s="18">
        <v>5.5119193872563832</v>
      </c>
      <c r="L36" s="18">
        <v>6.2846864407918135</v>
      </c>
      <c r="M36" s="18">
        <v>5.7142344033006074</v>
      </c>
      <c r="N36" s="18">
        <v>5.3435937915038645</v>
      </c>
      <c r="O36" s="18">
        <v>5.8732384447595978</v>
      </c>
      <c r="P36" s="17">
        <v>53.1442928794633</v>
      </c>
      <c r="Q36" s="18">
        <v>13.635209064928384</v>
      </c>
      <c r="R36" s="18">
        <v>12.574825420932278</v>
      </c>
      <c r="S36" s="18">
        <v>13.765820402212116</v>
      </c>
      <c r="T36" s="18">
        <v>10.460740704510016</v>
      </c>
      <c r="U36" s="18">
        <v>10.636654411329813</v>
      </c>
      <c r="V36" s="18">
        <v>13.160070122363562</v>
      </c>
      <c r="W36" s="17">
        <v>0.10131220519408798</v>
      </c>
      <c r="X36" s="18">
        <v>7.917943862320137E-2</v>
      </c>
      <c r="Y36" s="18">
        <v>6.9633034338317745E-2</v>
      </c>
      <c r="Z36" s="18">
        <v>7.7934086497039326E-2</v>
      </c>
      <c r="AA36" s="18">
        <v>6.419591901504007E-2</v>
      </c>
      <c r="AB36" s="18">
        <v>6.2681154084598109E-2</v>
      </c>
      <c r="AC36" s="18">
        <v>7.4009819316569275E-2</v>
      </c>
      <c r="AD36" s="17">
        <v>1.2480618552072515E-2</v>
      </c>
      <c r="AE36" s="18">
        <v>9.9218967416664673E-3</v>
      </c>
      <c r="AF36" s="18">
        <v>8.7678230386106556E-3</v>
      </c>
      <c r="AG36" s="18">
        <v>9.7592551495308388E-3</v>
      </c>
      <c r="AH36" s="18">
        <v>7.8018801048586554E-3</v>
      </c>
      <c r="AI36" s="18">
        <v>7.5389919898180098E-3</v>
      </c>
      <c r="AJ36" s="18">
        <v>8.9771217558455435E-3</v>
      </c>
      <c r="AK36" s="17">
        <v>30.683760833504948</v>
      </c>
      <c r="AL36" s="18">
        <v>25.4444691728891</v>
      </c>
      <c r="AM36" s="18">
        <v>24.046089526766146</v>
      </c>
      <c r="AN36" s="18">
        <v>26.244331599827582</v>
      </c>
      <c r="AO36" s="18">
        <v>27.181313118163011</v>
      </c>
      <c r="AP36" s="18">
        <v>36.661698387729352</v>
      </c>
      <c r="AQ36" s="19">
        <v>39.819263177991395</v>
      </c>
    </row>
    <row r="37" spans="1:43">
      <c r="A37" s="16" t="s">
        <v>37</v>
      </c>
      <c r="B37" s="17">
        <v>0.46649052542201602</v>
      </c>
      <c r="C37" s="18">
        <v>0</v>
      </c>
      <c r="D37" s="18">
        <v>0</v>
      </c>
      <c r="E37" s="18">
        <v>0</v>
      </c>
      <c r="F37" s="18">
        <v>0</v>
      </c>
      <c r="G37" s="18">
        <v>0</v>
      </c>
      <c r="H37" s="18">
        <v>0</v>
      </c>
      <c r="I37" s="17">
        <v>3.3759202465898022</v>
      </c>
      <c r="J37" s="18">
        <v>2.9709152790612534</v>
      </c>
      <c r="K37" s="18">
        <v>3.2779711676164593</v>
      </c>
      <c r="L37" s="18">
        <v>2.1468307427503706</v>
      </c>
      <c r="M37" s="18">
        <v>2.1833137183488986</v>
      </c>
      <c r="N37" s="18">
        <v>2.3646645330385039</v>
      </c>
      <c r="O37" s="18">
        <v>2.1302233673446374</v>
      </c>
      <c r="P37" s="17">
        <v>6.2305381885500193</v>
      </c>
      <c r="Q37" s="18">
        <v>5.2353483281367943</v>
      </c>
      <c r="R37" s="18">
        <v>5.7114420430162989</v>
      </c>
      <c r="S37" s="18">
        <v>4.0412918472464394</v>
      </c>
      <c r="T37" s="18">
        <v>3.6950061778275733</v>
      </c>
      <c r="U37" s="18">
        <v>4.1089144686799113</v>
      </c>
      <c r="V37" s="18">
        <v>3.8890405153925962</v>
      </c>
      <c r="W37" s="17">
        <v>1.7491584946728851E-3</v>
      </c>
      <c r="X37" s="18">
        <v>2.8365698351575695E-5</v>
      </c>
      <c r="Y37" s="18">
        <v>7.0703192395354711E-5</v>
      </c>
      <c r="Z37" s="18">
        <v>1.2770568863683317E-4</v>
      </c>
      <c r="AA37" s="18">
        <v>1.3125120910513231E-4</v>
      </c>
      <c r="AB37" s="18">
        <v>3.875339621904687E-5</v>
      </c>
      <c r="AC37" s="18">
        <v>3.792373882071758E-5</v>
      </c>
      <c r="AD37" s="17">
        <v>2.7328814224527199E-3</v>
      </c>
      <c r="AE37" s="18">
        <v>0</v>
      </c>
      <c r="AF37" s="18">
        <v>0</v>
      </c>
      <c r="AG37" s="18">
        <v>0</v>
      </c>
      <c r="AH37" s="18">
        <v>0</v>
      </c>
      <c r="AI37" s="18">
        <v>0</v>
      </c>
      <c r="AJ37" s="18">
        <v>0</v>
      </c>
      <c r="AK37" s="17">
        <v>24.516902826584314</v>
      </c>
      <c r="AL37" s="18">
        <v>23.721828307160596</v>
      </c>
      <c r="AM37" s="18">
        <v>25.377308490983154</v>
      </c>
      <c r="AN37" s="18">
        <v>21.495763219694538</v>
      </c>
      <c r="AO37" s="18">
        <v>24.460831337040688</v>
      </c>
      <c r="AP37" s="18">
        <v>32.408911638042859</v>
      </c>
      <c r="AQ37" s="19">
        <v>31.715081008068687</v>
      </c>
    </row>
    <row r="38" spans="1:43">
      <c r="A38" s="16" t="s">
        <v>38</v>
      </c>
      <c r="B38" s="17">
        <v>31.810666776008219</v>
      </c>
      <c r="C38" s="18">
        <v>33.015510857101511</v>
      </c>
      <c r="D38" s="18">
        <v>44.300939390735991</v>
      </c>
      <c r="E38" s="18">
        <v>34.324572881621236</v>
      </c>
      <c r="F38" s="18">
        <v>32.130599358085263</v>
      </c>
      <c r="G38" s="18">
        <v>26.173154848063419</v>
      </c>
      <c r="H38" s="18">
        <v>37.380692082516326</v>
      </c>
      <c r="I38" s="17">
        <v>14.443344619211747</v>
      </c>
      <c r="J38" s="18">
        <v>13.93399665212911</v>
      </c>
      <c r="K38" s="18">
        <v>13.502893305679075</v>
      </c>
      <c r="L38" s="18">
        <v>11.865032630859409</v>
      </c>
      <c r="M38" s="18">
        <v>11.652479391918835</v>
      </c>
      <c r="N38" s="18">
        <v>11.827328694004148</v>
      </c>
      <c r="O38" s="18">
        <v>13.021373778361959</v>
      </c>
      <c r="P38" s="17">
        <v>31.96694987645218</v>
      </c>
      <c r="Q38" s="18">
        <v>31.015517992724053</v>
      </c>
      <c r="R38" s="18">
        <v>28.994771806233356</v>
      </c>
      <c r="S38" s="18">
        <v>24.34394034305544</v>
      </c>
      <c r="T38" s="18">
        <v>23.703777426340707</v>
      </c>
      <c r="U38" s="18">
        <v>20.403212803577592</v>
      </c>
      <c r="V38" s="18">
        <v>27.135728905639429</v>
      </c>
      <c r="W38" s="17">
        <v>0.20309161386469649</v>
      </c>
      <c r="X38" s="18">
        <v>0.19231175291130034</v>
      </c>
      <c r="Y38" s="18">
        <v>0.16428184582325653</v>
      </c>
      <c r="Z38" s="18">
        <v>0.13397520874157728</v>
      </c>
      <c r="AA38" s="18">
        <v>0.1324847723122046</v>
      </c>
      <c r="AB38" s="18">
        <v>0.10917292891680479</v>
      </c>
      <c r="AC38" s="18">
        <v>0.14003955722841707</v>
      </c>
      <c r="AD38" s="17">
        <v>0.23194516676901925</v>
      </c>
      <c r="AE38" s="18">
        <v>0.24135466597722532</v>
      </c>
      <c r="AF38" s="18">
        <v>0.19921762461079159</v>
      </c>
      <c r="AG38" s="18">
        <v>0.16236136099665091</v>
      </c>
      <c r="AH38" s="18">
        <v>0.1788516874546929</v>
      </c>
      <c r="AI38" s="18">
        <v>0.15360264226742204</v>
      </c>
      <c r="AJ38" s="18">
        <v>0.1703954609287073</v>
      </c>
      <c r="AK38" s="17">
        <v>74.59258493299015</v>
      </c>
      <c r="AL38" s="18">
        <v>69.932632436452181</v>
      </c>
      <c r="AM38" s="18">
        <v>68.906297752898766</v>
      </c>
      <c r="AN38" s="18">
        <v>63.05007731574814</v>
      </c>
      <c r="AO38" s="18">
        <v>65.175870503387628</v>
      </c>
      <c r="AP38" s="18">
        <v>73.503341804692724</v>
      </c>
      <c r="AQ38" s="19">
        <v>97.807863734943979</v>
      </c>
    </row>
    <row r="39" spans="1:43">
      <c r="A39" s="16" t="s">
        <v>39</v>
      </c>
      <c r="B39" s="17">
        <v>14.136081198513041</v>
      </c>
      <c r="C39" s="18">
        <v>14.136081200089608</v>
      </c>
      <c r="D39" s="18">
        <v>14.152307232894534</v>
      </c>
      <c r="E39" s="18">
        <v>14.36590723809427</v>
      </c>
      <c r="F39" s="18">
        <v>14.365939981860324</v>
      </c>
      <c r="G39" s="18">
        <v>18.709165595883007</v>
      </c>
      <c r="H39" s="18">
        <v>22.37272468023302</v>
      </c>
      <c r="I39" s="17">
        <v>21.761380677778497</v>
      </c>
      <c r="J39" s="18">
        <v>20.519482948672277</v>
      </c>
      <c r="K39" s="18">
        <v>20.517168108103338</v>
      </c>
      <c r="L39" s="18">
        <v>21.206971974443583</v>
      </c>
      <c r="M39" s="18">
        <v>21.212370882914829</v>
      </c>
      <c r="N39" s="18">
        <v>21.27664968856217</v>
      </c>
      <c r="O39" s="18">
        <v>21.307808887659114</v>
      </c>
      <c r="P39" s="17">
        <v>50.681931405021743</v>
      </c>
      <c r="Q39" s="18">
        <v>47.85025349630741</v>
      </c>
      <c r="R39" s="18">
        <v>47.847938655738446</v>
      </c>
      <c r="S39" s="18">
        <v>48.538136742705817</v>
      </c>
      <c r="T39" s="18">
        <v>48.551701145750293</v>
      </c>
      <c r="U39" s="18">
        <v>48.701811633691939</v>
      </c>
      <c r="V39" s="18">
        <v>48.77494657855167</v>
      </c>
      <c r="W39" s="17">
        <v>0.50034725040909023</v>
      </c>
      <c r="X39" s="18">
        <v>0.5003472505022587</v>
      </c>
      <c r="Y39" s="18">
        <v>0.49267767490955006</v>
      </c>
      <c r="Z39" s="18">
        <v>0.49342085385963536</v>
      </c>
      <c r="AA39" s="18">
        <v>0.49341574755517914</v>
      </c>
      <c r="AB39" s="18">
        <v>0.50749215419894989</v>
      </c>
      <c r="AC39" s="18">
        <v>0.528524588506461</v>
      </c>
      <c r="AD39" s="17">
        <v>1.9148095800708947E-2</v>
      </c>
      <c r="AE39" s="18">
        <v>1.9148095803324876E-2</v>
      </c>
      <c r="AF39" s="18">
        <v>1.8837229597151263E-2</v>
      </c>
      <c r="AG39" s="18">
        <v>1.8932318990691487E-2</v>
      </c>
      <c r="AH39" s="18">
        <v>1.8932359971625221E-2</v>
      </c>
      <c r="AI39" s="18">
        <v>1.8828810412605996E-2</v>
      </c>
      <c r="AJ39" s="18">
        <v>1.8828810412643376E-2</v>
      </c>
      <c r="AK39" s="17">
        <v>34.704037899293048</v>
      </c>
      <c r="AL39" s="18">
        <v>34.704037904940783</v>
      </c>
      <c r="AM39" s="18">
        <v>34.713079846680586</v>
      </c>
      <c r="AN39" s="18">
        <v>34.938364302267651</v>
      </c>
      <c r="AO39" s="18">
        <v>35.083215156160726</v>
      </c>
      <c r="AP39" s="18">
        <v>36.680912974803022</v>
      </c>
      <c r="AQ39" s="19">
        <v>37.501601405545294</v>
      </c>
    </row>
    <row r="40" spans="1:43">
      <c r="A40" s="16" t="s">
        <v>40</v>
      </c>
      <c r="B40" s="17">
        <v>71.016695426988974</v>
      </c>
      <c r="C40" s="18">
        <v>72.794059455351686</v>
      </c>
      <c r="D40" s="18">
        <v>67.155594424163553</v>
      </c>
      <c r="E40" s="18">
        <v>49.416231229747162</v>
      </c>
      <c r="F40" s="18">
        <v>42.134943957414208</v>
      </c>
      <c r="G40" s="18">
        <v>46.195298115727539</v>
      </c>
      <c r="H40" s="18">
        <v>48.572398608938677</v>
      </c>
      <c r="I40" s="17">
        <v>25.319215206154034</v>
      </c>
      <c r="J40" s="18">
        <v>25.040137428226579</v>
      </c>
      <c r="K40" s="18">
        <v>23.417556024382037</v>
      </c>
      <c r="L40" s="18">
        <v>21.60707885373845</v>
      </c>
      <c r="M40" s="18">
        <v>21.204819264899886</v>
      </c>
      <c r="N40" s="18">
        <v>22.443319184380869</v>
      </c>
      <c r="O40" s="18">
        <v>22.004900726483864</v>
      </c>
      <c r="P40" s="17">
        <v>58.291159978670201</v>
      </c>
      <c r="Q40" s="18">
        <v>57.822878757999909</v>
      </c>
      <c r="R40" s="18">
        <v>55.104840266387157</v>
      </c>
      <c r="S40" s="18">
        <v>47.052731398851776</v>
      </c>
      <c r="T40" s="18">
        <v>46.470026618875089</v>
      </c>
      <c r="U40" s="18">
        <v>47.045060711987716</v>
      </c>
      <c r="V40" s="18">
        <v>46.598431281268873</v>
      </c>
      <c r="W40" s="17">
        <v>0.3955497707442267</v>
      </c>
      <c r="X40" s="18">
        <v>0.40233851758298317</v>
      </c>
      <c r="Y40" s="18">
        <v>0.35078319852047074</v>
      </c>
      <c r="Z40" s="18">
        <v>0.26553345406877993</v>
      </c>
      <c r="AA40" s="18">
        <v>0.25289259696732819</v>
      </c>
      <c r="AB40" s="18">
        <v>0.25487031615283995</v>
      </c>
      <c r="AC40" s="18">
        <v>0.26564542315086004</v>
      </c>
      <c r="AD40" s="17">
        <v>0.2440932775433938</v>
      </c>
      <c r="AE40" s="18">
        <v>0.23959642739639547</v>
      </c>
      <c r="AF40" s="18">
        <v>0.2770867827896567</v>
      </c>
      <c r="AG40" s="18">
        <v>0.32639859709754565</v>
      </c>
      <c r="AH40" s="18">
        <v>0.34900144464283356</v>
      </c>
      <c r="AI40" s="18">
        <v>0.31524730570996268</v>
      </c>
      <c r="AJ40" s="18">
        <v>0.27310308555614532</v>
      </c>
      <c r="AK40" s="17">
        <v>106.27953212127488</v>
      </c>
      <c r="AL40" s="18">
        <v>105.25226426915071</v>
      </c>
      <c r="AM40" s="18">
        <v>102.88970803195161</v>
      </c>
      <c r="AN40" s="18">
        <v>91.340866579946493</v>
      </c>
      <c r="AO40" s="18">
        <v>93.217537481237528</v>
      </c>
      <c r="AP40" s="18">
        <v>107.16645182096191</v>
      </c>
      <c r="AQ40" s="19">
        <v>114.76164119839561</v>
      </c>
    </row>
    <row r="41" spans="1:43">
      <c r="A41" s="16" t="s">
        <v>41</v>
      </c>
      <c r="B41" s="17">
        <v>25.660790079690027</v>
      </c>
      <c r="C41" s="18">
        <v>26.65822568847744</v>
      </c>
      <c r="D41" s="18">
        <v>11.302031360678853</v>
      </c>
      <c r="E41" s="18">
        <v>14.229138770013796</v>
      </c>
      <c r="F41" s="18">
        <v>10.814482534429459</v>
      </c>
      <c r="G41" s="18">
        <v>5.5840847046819091</v>
      </c>
      <c r="H41" s="18">
        <v>4.9244613842973637</v>
      </c>
      <c r="I41" s="17">
        <v>24.496888279708777</v>
      </c>
      <c r="J41" s="18">
        <v>21.9109102770019</v>
      </c>
      <c r="K41" s="18">
        <v>21.180086807561878</v>
      </c>
      <c r="L41" s="18">
        <v>23.235358851700806</v>
      </c>
      <c r="M41" s="18">
        <v>19.354917655548054</v>
      </c>
      <c r="N41" s="18">
        <v>13.001595016078744</v>
      </c>
      <c r="O41" s="18">
        <v>11.973493190332494</v>
      </c>
      <c r="P41" s="17">
        <v>49.407214158369875</v>
      </c>
      <c r="Q41" s="18">
        <v>43.367713093027014</v>
      </c>
      <c r="R41" s="18">
        <v>36.001377415635915</v>
      </c>
      <c r="S41" s="18">
        <v>41.633937777596287</v>
      </c>
      <c r="T41" s="18">
        <v>33.575934742595884</v>
      </c>
      <c r="U41" s="18">
        <v>17.532281086025222</v>
      </c>
      <c r="V41" s="18">
        <v>15.876538634087094</v>
      </c>
      <c r="W41" s="17">
        <v>5.9424485290885468E-2</v>
      </c>
      <c r="X41" s="18">
        <v>5.6504900610402496E-2</v>
      </c>
      <c r="Y41" s="18">
        <v>3.03373276430653E-2</v>
      </c>
      <c r="Z41" s="18">
        <v>4.1506443743487602E-2</v>
      </c>
      <c r="AA41" s="18">
        <v>2.9649141405028105E-2</v>
      </c>
      <c r="AB41" s="18">
        <v>1.5994157611799106E-2</v>
      </c>
      <c r="AC41" s="18">
        <v>1.65061232041788E-2</v>
      </c>
      <c r="AD41" s="17">
        <v>4.5132979527646402E-2</v>
      </c>
      <c r="AE41" s="18">
        <v>4.7474355764440063E-2</v>
      </c>
      <c r="AF41" s="18">
        <v>1.9266321526934527E-2</v>
      </c>
      <c r="AG41" s="18">
        <v>2.3399343286872078E-2</v>
      </c>
      <c r="AH41" s="18">
        <v>1.8534893730740819E-2</v>
      </c>
      <c r="AI41" s="18">
        <v>9.0758238693878501E-3</v>
      </c>
      <c r="AJ41" s="18">
        <v>7.8315789185563842E-3</v>
      </c>
      <c r="AK41" s="17">
        <v>42.677606859230174</v>
      </c>
      <c r="AL41" s="18">
        <v>42.127199933690086</v>
      </c>
      <c r="AM41" s="18">
        <v>39.358931662962483</v>
      </c>
      <c r="AN41" s="18">
        <v>44.470388583227503</v>
      </c>
      <c r="AO41" s="18">
        <v>45.131819387184976</v>
      </c>
      <c r="AP41" s="18">
        <v>47.024666724194233</v>
      </c>
      <c r="AQ41" s="19">
        <v>48.638651301464797</v>
      </c>
    </row>
    <row r="42" spans="1:43">
      <c r="A42" s="16" t="s">
        <v>42</v>
      </c>
      <c r="B42" s="17">
        <v>0</v>
      </c>
      <c r="C42" s="18">
        <v>0</v>
      </c>
      <c r="D42" s="18">
        <v>0</v>
      </c>
      <c r="E42" s="18">
        <v>0</v>
      </c>
      <c r="F42" s="18">
        <v>0</v>
      </c>
      <c r="G42" s="18">
        <v>0</v>
      </c>
      <c r="H42" s="18">
        <v>0</v>
      </c>
      <c r="I42" s="17">
        <v>0</v>
      </c>
      <c r="J42" s="18">
        <v>3.0720540360417478E-2</v>
      </c>
      <c r="K42" s="18">
        <v>3.7665626981205472E-2</v>
      </c>
      <c r="L42" s="18">
        <v>1.3302258215694232E-3</v>
      </c>
      <c r="M42" s="18">
        <v>0.12737082382886389</v>
      </c>
      <c r="N42" s="18">
        <v>0.22109589895225662</v>
      </c>
      <c r="O42" s="18">
        <v>0.570054683206899</v>
      </c>
      <c r="P42" s="17">
        <v>0.52536692201594093</v>
      </c>
      <c r="Q42" s="18">
        <v>0.61240910912190061</v>
      </c>
      <c r="R42" s="18">
        <v>0.57593399890458641</v>
      </c>
      <c r="S42" s="18">
        <v>0.58301879458305295</v>
      </c>
      <c r="T42" s="18">
        <v>0.709059392590347</v>
      </c>
      <c r="U42" s="18">
        <v>0.93777862581068572</v>
      </c>
      <c r="V42" s="18">
        <v>1.529064641468967</v>
      </c>
      <c r="W42" s="17">
        <v>4.7364289738220709E-6</v>
      </c>
      <c r="X42" s="18">
        <v>5.5061086131125795E-6</v>
      </c>
      <c r="Y42" s="18">
        <v>5.2061975480342178E-6</v>
      </c>
      <c r="Z42" s="18">
        <v>5.2273666086344752E-6</v>
      </c>
      <c r="AA42" s="18">
        <v>6.563701865759237E-6</v>
      </c>
      <c r="AB42" s="18">
        <v>9.5372413865804885E-6</v>
      </c>
      <c r="AC42" s="18">
        <v>1.6279903668160231E-5</v>
      </c>
      <c r="AD42" s="17">
        <v>0</v>
      </c>
      <c r="AE42" s="18">
        <v>0</v>
      </c>
      <c r="AF42" s="18">
        <v>0</v>
      </c>
      <c r="AG42" s="18">
        <v>0</v>
      </c>
      <c r="AH42" s="18">
        <v>0</v>
      </c>
      <c r="AI42" s="18">
        <v>0</v>
      </c>
      <c r="AJ42" s="18">
        <v>0</v>
      </c>
      <c r="AK42" s="17">
        <v>3.961007887536339</v>
      </c>
      <c r="AL42" s="18">
        <v>4.6046799744515727</v>
      </c>
      <c r="AM42" s="18">
        <v>4.3538686351703273</v>
      </c>
      <c r="AN42" s="18">
        <v>4.3715720181351685</v>
      </c>
      <c r="AO42" s="18">
        <v>5.4891301031649373</v>
      </c>
      <c r="AP42" s="18">
        <v>7.9758587252917401</v>
      </c>
      <c r="AQ42" s="19">
        <v>13.614650867630003</v>
      </c>
    </row>
    <row r="43" spans="1:43">
      <c r="A43" s="16" t="s">
        <v>43</v>
      </c>
      <c r="B43" s="17">
        <v>56.011166809417603</v>
      </c>
      <c r="C43" s="18">
        <v>56.346900536976406</v>
      </c>
      <c r="D43" s="18">
        <v>43.821438468121187</v>
      </c>
      <c r="E43" s="18">
        <v>37.331729749427033</v>
      </c>
      <c r="F43" s="18">
        <v>37.358505804043141</v>
      </c>
      <c r="G43" s="18">
        <v>37.420578200722979</v>
      </c>
      <c r="H43" s="18">
        <v>39.493802102292797</v>
      </c>
      <c r="I43" s="17">
        <v>40.876601039051067</v>
      </c>
      <c r="J43" s="18">
        <v>40.148519690470351</v>
      </c>
      <c r="K43" s="18">
        <v>34.301546231899266</v>
      </c>
      <c r="L43" s="18">
        <v>31.530541702359873</v>
      </c>
      <c r="M43" s="18">
        <v>28.87107067805492</v>
      </c>
      <c r="N43" s="18">
        <v>29.805438667822504</v>
      </c>
      <c r="O43" s="18">
        <v>31.155500247961196</v>
      </c>
      <c r="P43" s="17">
        <v>97.917531119864421</v>
      </c>
      <c r="Q43" s="18">
        <v>95.926031236681425</v>
      </c>
      <c r="R43" s="18">
        <v>83.057500126320662</v>
      </c>
      <c r="S43" s="18">
        <v>68.216872352451489</v>
      </c>
      <c r="T43" s="18">
        <v>58.494504298753149</v>
      </c>
      <c r="U43" s="18">
        <v>60.099310324204957</v>
      </c>
      <c r="V43" s="18">
        <v>64.573367805071541</v>
      </c>
      <c r="W43" s="17">
        <v>0.36454091895569374</v>
      </c>
      <c r="X43" s="18">
        <v>0.3623532307286258</v>
      </c>
      <c r="Y43" s="18">
        <v>0.31467335409812996</v>
      </c>
      <c r="Z43" s="18">
        <v>0.26116876415379764</v>
      </c>
      <c r="AA43" s="18">
        <v>0.22889884942719496</v>
      </c>
      <c r="AB43" s="18">
        <v>0.22824987678550537</v>
      </c>
      <c r="AC43" s="18">
        <v>0.24076026980996149</v>
      </c>
      <c r="AD43" s="17">
        <v>0.34305217472672445</v>
      </c>
      <c r="AE43" s="18">
        <v>0.33651944416168805</v>
      </c>
      <c r="AF43" s="18">
        <v>0.32480710825701764</v>
      </c>
      <c r="AG43" s="18">
        <v>0.27083976675205834</v>
      </c>
      <c r="AH43" s="18">
        <v>0.21456446915195296</v>
      </c>
      <c r="AI43" s="18">
        <v>0.21245969839358411</v>
      </c>
      <c r="AJ43" s="18">
        <v>0.22341565889693257</v>
      </c>
      <c r="AK43" s="17">
        <v>113.2722731899715</v>
      </c>
      <c r="AL43" s="18">
        <v>113.51455373685629</v>
      </c>
      <c r="AM43" s="18">
        <v>109.40043085062</v>
      </c>
      <c r="AN43" s="18">
        <v>102.80358870828455</v>
      </c>
      <c r="AO43" s="18">
        <v>101.00889125915286</v>
      </c>
      <c r="AP43" s="18">
        <v>116.4697046261056</v>
      </c>
      <c r="AQ43" s="19">
        <v>136.76804864517828</v>
      </c>
    </row>
    <row r="44" spans="1:43">
      <c r="A44" s="16" t="s">
        <v>44</v>
      </c>
      <c r="B44" s="17">
        <v>0</v>
      </c>
      <c r="C44" s="18">
        <v>0</v>
      </c>
      <c r="D44" s="18">
        <v>0</v>
      </c>
      <c r="E44" s="18">
        <v>0</v>
      </c>
      <c r="F44" s="18">
        <v>0</v>
      </c>
      <c r="G44" s="18">
        <v>0</v>
      </c>
      <c r="H44" s="18">
        <v>0</v>
      </c>
      <c r="I44" s="17">
        <v>0.17532186514014436</v>
      </c>
      <c r="J44" s="18">
        <v>0.17675045469198578</v>
      </c>
      <c r="K44" s="18">
        <v>0.1888382695063702</v>
      </c>
      <c r="L44" s="18">
        <v>0.1841869848617865</v>
      </c>
      <c r="M44" s="18">
        <v>0.17407875570826906</v>
      </c>
      <c r="N44" s="18">
        <v>0.16610084608575953</v>
      </c>
      <c r="O44" s="18">
        <v>0.11461279056963623</v>
      </c>
      <c r="P44" s="17">
        <v>0.29166172695766274</v>
      </c>
      <c r="Q44" s="18">
        <v>0.29696168787399757</v>
      </c>
      <c r="R44" s="18">
        <v>0.32368619440064272</v>
      </c>
      <c r="S44" s="18">
        <v>0.301288923230005</v>
      </c>
      <c r="T44" s="18">
        <v>0.28874049510692934</v>
      </c>
      <c r="U44" s="18">
        <v>0.28219161754597538</v>
      </c>
      <c r="V44" s="18">
        <v>0.23716532428018861</v>
      </c>
      <c r="W44" s="17">
        <v>3.6061135493182794E-6</v>
      </c>
      <c r="X44" s="18">
        <v>3.6316683456393728E-6</v>
      </c>
      <c r="Y44" s="18">
        <v>3.7533880221007934E-6</v>
      </c>
      <c r="Z44" s="18">
        <v>3.5248546316117503E-6</v>
      </c>
      <c r="AA44" s="18">
        <v>3.4653317684769877E-6</v>
      </c>
      <c r="AB44" s="18">
        <v>3.768167445409347E-6</v>
      </c>
      <c r="AC44" s="18">
        <v>3.792270085421035E-6</v>
      </c>
      <c r="AD44" s="17">
        <v>0</v>
      </c>
      <c r="AE44" s="18">
        <v>0</v>
      </c>
      <c r="AF44" s="18">
        <v>0</v>
      </c>
      <c r="AG44" s="18">
        <v>0</v>
      </c>
      <c r="AH44" s="18">
        <v>0</v>
      </c>
      <c r="AI44" s="18">
        <v>0</v>
      </c>
      <c r="AJ44" s="18">
        <v>0</v>
      </c>
      <c r="AK44" s="17">
        <v>3.0157412453870247</v>
      </c>
      <c r="AL44" s="18">
        <v>3.0371123564818459</v>
      </c>
      <c r="AM44" s="18">
        <v>3.1389047830540013</v>
      </c>
      <c r="AN44" s="18">
        <v>2.9477855733507492</v>
      </c>
      <c r="AO44" s="18">
        <v>2.8980074532377467</v>
      </c>
      <c r="AP44" s="18">
        <v>3.1512646036323266</v>
      </c>
      <c r="AQ44" s="19">
        <v>3.1714212971506703</v>
      </c>
    </row>
    <row r="45" spans="1:43">
      <c r="A45" s="16" t="s">
        <v>45</v>
      </c>
      <c r="B45" s="17">
        <v>15.784132413651699</v>
      </c>
      <c r="C45" s="18">
        <v>14.86554036741744</v>
      </c>
      <c r="D45" s="18">
        <v>10.664271769449689</v>
      </c>
      <c r="E45" s="18">
        <v>12.045113486892472</v>
      </c>
      <c r="F45" s="18">
        <v>10.579236151588999</v>
      </c>
      <c r="G45" s="18">
        <v>9.1838385615315516</v>
      </c>
      <c r="H45" s="18">
        <v>14.581525972708938</v>
      </c>
      <c r="I45" s="17">
        <v>4.7090417367861894</v>
      </c>
      <c r="J45" s="18">
        <v>4.4746673240732058</v>
      </c>
      <c r="K45" s="18">
        <v>4.6321697297428166</v>
      </c>
      <c r="L45" s="18">
        <v>4.7564808918020871</v>
      </c>
      <c r="M45" s="18">
        <v>4.822173658145215</v>
      </c>
      <c r="N45" s="18">
        <v>5.3062597103182361</v>
      </c>
      <c r="O45" s="18">
        <v>5.9026100822588647</v>
      </c>
      <c r="P45" s="17">
        <v>10.433189462345478</v>
      </c>
      <c r="Q45" s="18">
        <v>9.9505501252940647</v>
      </c>
      <c r="R45" s="18">
        <v>6.5677115110085564</v>
      </c>
      <c r="S45" s="18">
        <v>7.8441317124516576</v>
      </c>
      <c r="T45" s="18">
        <v>7.0459946012479469</v>
      </c>
      <c r="U45" s="18">
        <v>7.5736066250420535</v>
      </c>
      <c r="V45" s="18">
        <v>11.68122810414248</v>
      </c>
      <c r="W45" s="17">
        <v>9.3745509797255877E-2</v>
      </c>
      <c r="X45" s="18">
        <v>8.8311195900985656E-2</v>
      </c>
      <c r="Y45" s="18">
        <v>3.5562941410551288E-2</v>
      </c>
      <c r="Z45" s="18">
        <v>4.2688204674689707E-2</v>
      </c>
      <c r="AA45" s="18">
        <v>3.6627058478891729E-2</v>
      </c>
      <c r="AB45" s="18">
        <v>3.2146458782095891E-2</v>
      </c>
      <c r="AC45" s="18">
        <v>5.4823070555607901E-2</v>
      </c>
      <c r="AD45" s="17">
        <v>0.10458730718071652</v>
      </c>
      <c r="AE45" s="18">
        <v>9.7271510079771112E-2</v>
      </c>
      <c r="AF45" s="18">
        <v>5.316844112781257E-2</v>
      </c>
      <c r="AG45" s="18">
        <v>6.3179027569662163E-2</v>
      </c>
      <c r="AH45" s="18">
        <v>5.4712526674265349E-2</v>
      </c>
      <c r="AI45" s="18">
        <v>4.6492590933984529E-2</v>
      </c>
      <c r="AJ45" s="18">
        <v>7.8389283792030751E-2</v>
      </c>
      <c r="AK45" s="17">
        <v>25.172456789855154</v>
      </c>
      <c r="AL45" s="18">
        <v>23.897703044799101</v>
      </c>
      <c r="AM45" s="18">
        <v>19.321139616947928</v>
      </c>
      <c r="AN45" s="18">
        <v>25.069449222237651</v>
      </c>
      <c r="AO45" s="18">
        <v>25.654099973658184</v>
      </c>
      <c r="AP45" s="18">
        <v>37.783069614847676</v>
      </c>
      <c r="AQ45" s="19">
        <v>56.601998234432315</v>
      </c>
    </row>
    <row r="46" spans="1:43">
      <c r="A46" s="16" t="s">
        <v>46</v>
      </c>
      <c r="B46" s="17">
        <v>10.7574510769229</v>
      </c>
      <c r="C46" s="18">
        <v>10.7574510769229</v>
      </c>
      <c r="D46" s="18">
        <v>9.0268099614807191</v>
      </c>
      <c r="E46" s="18">
        <v>9.2802976847597698</v>
      </c>
      <c r="F46" s="18">
        <v>9.1209584435959492</v>
      </c>
      <c r="G46" s="18">
        <v>9.3110658203244103</v>
      </c>
      <c r="H46" s="18">
        <v>8.0053284407184808</v>
      </c>
      <c r="I46" s="17">
        <v>5.5213396102048318</v>
      </c>
      <c r="J46" s="18">
        <v>5.5213396102048318</v>
      </c>
      <c r="K46" s="18">
        <v>4.2778892191357594</v>
      </c>
      <c r="L46" s="18">
        <v>4.1292107885646452</v>
      </c>
      <c r="M46" s="18">
        <v>4.1228454567262496</v>
      </c>
      <c r="N46" s="18">
        <v>4.9968875330578211</v>
      </c>
      <c r="O46" s="18">
        <v>4.4290969422396671</v>
      </c>
      <c r="P46" s="17">
        <v>12.676828234002462</v>
      </c>
      <c r="Q46" s="18">
        <v>12.676828234002462</v>
      </c>
      <c r="R46" s="18">
        <v>10.769844605466181</v>
      </c>
      <c r="S46" s="18">
        <v>11.062983068755138</v>
      </c>
      <c r="T46" s="18">
        <v>10.878921243146786</v>
      </c>
      <c r="U46" s="18">
        <v>11.225183010391067</v>
      </c>
      <c r="V46" s="18">
        <v>9.7775780610384544</v>
      </c>
      <c r="W46" s="17">
        <v>1.9864142039673741E-2</v>
      </c>
      <c r="X46" s="18">
        <v>1.9864142039673741E-2</v>
      </c>
      <c r="Y46" s="18">
        <v>1.6668778246377348E-2</v>
      </c>
      <c r="Z46" s="18">
        <v>1.7136854290844435E-2</v>
      </c>
      <c r="AA46" s="18">
        <v>1.684275915598421E-2</v>
      </c>
      <c r="AB46" s="18">
        <v>1.7195504319953932E-2</v>
      </c>
      <c r="AC46" s="18">
        <v>1.4785295371536411E-2</v>
      </c>
      <c r="AD46" s="17">
        <v>3.0363773200992001E-2</v>
      </c>
      <c r="AE46" s="18">
        <v>3.0363773200992001E-2</v>
      </c>
      <c r="AF46" s="18">
        <v>2.5478899084824602E-2</v>
      </c>
      <c r="AG46" s="18">
        <v>2.6194388626338098E-2</v>
      </c>
      <c r="AH46" s="18">
        <v>2.5744640768214401E-2</v>
      </c>
      <c r="AI46" s="18">
        <v>2.62812341702705E-2</v>
      </c>
      <c r="AJ46" s="18">
        <v>2.2595685114931201E-2</v>
      </c>
      <c r="AK46" s="17">
        <v>4.5997435240646061</v>
      </c>
      <c r="AL46" s="18">
        <v>4.5997435240646061</v>
      </c>
      <c r="AM46" s="18">
        <v>4.1498127833110638</v>
      </c>
      <c r="AN46" s="18">
        <v>4.2573462632505468</v>
      </c>
      <c r="AO46" s="18">
        <v>4.2998619657174437</v>
      </c>
      <c r="AP46" s="18">
        <v>5.8052639156050008</v>
      </c>
      <c r="AQ46" s="19">
        <v>5.9969790954279221</v>
      </c>
    </row>
    <row r="47" spans="1:43">
      <c r="A47" s="16" t="s">
        <v>47</v>
      </c>
      <c r="B47" s="17">
        <v>36.987503506746783</v>
      </c>
      <c r="C47" s="18">
        <v>38.709689836923879</v>
      </c>
      <c r="D47" s="18">
        <v>35.425716494484128</v>
      </c>
      <c r="E47" s="18">
        <v>35.417315930504799</v>
      </c>
      <c r="F47" s="18">
        <v>35.023955152970046</v>
      </c>
      <c r="G47" s="18">
        <v>32.373064033128152</v>
      </c>
      <c r="H47" s="18">
        <v>35.124229657676615</v>
      </c>
      <c r="I47" s="17">
        <v>6.7587376032840449</v>
      </c>
      <c r="J47" s="18">
        <v>6.8004676204054224</v>
      </c>
      <c r="K47" s="18">
        <v>6.5062167869068155</v>
      </c>
      <c r="L47" s="18">
        <v>6.6514318007277851</v>
      </c>
      <c r="M47" s="18">
        <v>6.7228777550466106</v>
      </c>
      <c r="N47" s="18">
        <v>7.1614959758505723</v>
      </c>
      <c r="O47" s="18">
        <v>7.2504968390350122</v>
      </c>
      <c r="P47" s="17">
        <v>15.136241618052093</v>
      </c>
      <c r="Q47" s="18">
        <v>15.216457332194516</v>
      </c>
      <c r="R47" s="18">
        <v>14.701965177353674</v>
      </c>
      <c r="S47" s="18">
        <v>15.229879559229838</v>
      </c>
      <c r="T47" s="18">
        <v>14.975022236786264</v>
      </c>
      <c r="U47" s="18">
        <v>14.916015877484728</v>
      </c>
      <c r="V47" s="18">
        <v>16.021756852697699</v>
      </c>
      <c r="W47" s="17">
        <v>0.14776096715040038</v>
      </c>
      <c r="X47" s="18">
        <v>0.14709268090186273</v>
      </c>
      <c r="Y47" s="18">
        <v>0.13236251831026366</v>
      </c>
      <c r="Z47" s="18">
        <v>0.13403493113863657</v>
      </c>
      <c r="AA47" s="18">
        <v>0.1316332996106607</v>
      </c>
      <c r="AB47" s="18">
        <v>0.1173910739443244</v>
      </c>
      <c r="AC47" s="18">
        <v>0.1258827023789271</v>
      </c>
      <c r="AD47" s="17">
        <v>8.2981852653001897E-2</v>
      </c>
      <c r="AE47" s="18">
        <v>8.7340687883457585E-2</v>
      </c>
      <c r="AF47" s="18">
        <v>8.8177914423735682E-2</v>
      </c>
      <c r="AG47" s="18">
        <v>9.3526263502638693E-2</v>
      </c>
      <c r="AH47" s="18">
        <v>7.9431365629919065E-2</v>
      </c>
      <c r="AI47" s="18">
        <v>0.1086476955559216</v>
      </c>
      <c r="AJ47" s="18">
        <v>8.6056802901200657E-2</v>
      </c>
      <c r="AK47" s="17">
        <v>42.439340551270156</v>
      </c>
      <c r="AL47" s="18">
        <v>43.139637173276498</v>
      </c>
      <c r="AM47" s="18">
        <v>41.270143030904627</v>
      </c>
      <c r="AN47" s="18">
        <v>44.891584704231029</v>
      </c>
      <c r="AO47" s="18">
        <v>47.372208650541921</v>
      </c>
      <c r="AP47" s="18">
        <v>54.365756270321683</v>
      </c>
      <c r="AQ47" s="19">
        <v>62.54753249303549</v>
      </c>
    </row>
    <row r="48" spans="1:43">
      <c r="A48" s="16" t="s">
        <v>48</v>
      </c>
      <c r="B48" s="17">
        <v>146.74682071131249</v>
      </c>
      <c r="C48" s="18">
        <v>129.92443923623128</v>
      </c>
      <c r="D48" s="18">
        <v>58.031725116428419</v>
      </c>
      <c r="E48" s="18">
        <v>60.354724023853137</v>
      </c>
      <c r="F48" s="18">
        <v>55.680466131144982</v>
      </c>
      <c r="G48" s="18">
        <v>49.146659810799726</v>
      </c>
      <c r="H48" s="18">
        <v>74.093812937261234</v>
      </c>
      <c r="I48" s="17">
        <v>61.730546404939687</v>
      </c>
      <c r="J48" s="18">
        <v>58.591678673508845</v>
      </c>
      <c r="K48" s="18">
        <v>49.405791849431175</v>
      </c>
      <c r="L48" s="18">
        <v>47.012018544994248</v>
      </c>
      <c r="M48" s="18">
        <v>43.724827485897478</v>
      </c>
      <c r="N48" s="18">
        <v>40.854074662592332</v>
      </c>
      <c r="O48" s="18">
        <v>43.13688826557776</v>
      </c>
      <c r="P48" s="17">
        <v>123.56806595558872</v>
      </c>
      <c r="Q48" s="18">
        <v>117.27911709476727</v>
      </c>
      <c r="R48" s="18">
        <v>85.522198002668745</v>
      </c>
      <c r="S48" s="18">
        <v>82.402195338290369</v>
      </c>
      <c r="T48" s="18">
        <v>75.942997828424737</v>
      </c>
      <c r="U48" s="18">
        <v>69.211591096715608</v>
      </c>
      <c r="V48" s="18">
        <v>81.846529568379154</v>
      </c>
      <c r="W48" s="17">
        <v>0.76964103432761277</v>
      </c>
      <c r="X48" s="18">
        <v>0.72770213526273642</v>
      </c>
      <c r="Y48" s="18">
        <v>0.38254509351829719</v>
      </c>
      <c r="Z48" s="18">
        <v>0.41393885756539978</v>
      </c>
      <c r="AA48" s="18">
        <v>0.38706539327906431</v>
      </c>
      <c r="AB48" s="18">
        <v>0.36713601393306539</v>
      </c>
      <c r="AC48" s="18">
        <v>0.54283032981559332</v>
      </c>
      <c r="AD48" s="17">
        <v>0.16888968323386683</v>
      </c>
      <c r="AE48" s="18">
        <v>0.14649227201847759</v>
      </c>
      <c r="AF48" s="18">
        <v>4.9716186121127652E-2</v>
      </c>
      <c r="AG48" s="18">
        <v>5.0284719468651415E-2</v>
      </c>
      <c r="AH48" s="18">
        <v>4.3923721191890704E-2</v>
      </c>
      <c r="AI48" s="18">
        <v>3.411623378188388E-2</v>
      </c>
      <c r="AJ48" s="18">
        <v>4.5488293084698414E-2</v>
      </c>
      <c r="AK48" s="17">
        <v>236.98910768241015</v>
      </c>
      <c r="AL48" s="18">
        <v>231.82471334299592</v>
      </c>
      <c r="AM48" s="18">
        <v>196.24666261549623</v>
      </c>
      <c r="AN48" s="18">
        <v>199.17473762854661</v>
      </c>
      <c r="AO48" s="18">
        <v>198.48472290850125</v>
      </c>
      <c r="AP48" s="18">
        <v>209.67938542532821</v>
      </c>
      <c r="AQ48" s="19">
        <v>247.61820099076897</v>
      </c>
    </row>
    <row r="49" spans="1:43" ht="14.25">
      <c r="A49" s="16" t="s">
        <v>70</v>
      </c>
      <c r="B49" s="17">
        <v>14.886600935855171</v>
      </c>
      <c r="C49" s="18">
        <v>14.47062811564922</v>
      </c>
      <c r="D49" s="18">
        <v>13.270545440855868</v>
      </c>
      <c r="E49" s="18">
        <v>14.374552337994551</v>
      </c>
      <c r="F49" s="18">
        <v>13.610988593981277</v>
      </c>
      <c r="G49" s="18">
        <v>12.133419136086195</v>
      </c>
      <c r="H49" s="18">
        <v>12.188019796226456</v>
      </c>
      <c r="I49" s="17">
        <v>23.911314564936138</v>
      </c>
      <c r="J49" s="18">
        <v>23.479534024003822</v>
      </c>
      <c r="K49" s="18">
        <v>18.0314562964207</v>
      </c>
      <c r="L49" s="18">
        <v>23.366807698857798</v>
      </c>
      <c r="M49" s="18">
        <v>19.774581438132984</v>
      </c>
      <c r="N49" s="18">
        <v>19.436272685776704</v>
      </c>
      <c r="O49" s="18">
        <v>20.901388109906737</v>
      </c>
      <c r="P49" s="17">
        <v>54.609966390103175</v>
      </c>
      <c r="Q49" s="18">
        <v>53.528517834641988</v>
      </c>
      <c r="R49" s="18">
        <v>48.125425365075493</v>
      </c>
      <c r="S49" s="18">
        <v>53.460795383222099</v>
      </c>
      <c r="T49" s="18">
        <v>50.110510840220314</v>
      </c>
      <c r="U49" s="18">
        <v>48.632772939880297</v>
      </c>
      <c r="V49" s="18">
        <v>48.818648209671686</v>
      </c>
      <c r="W49" s="17">
        <v>7.697698268977439E-2</v>
      </c>
      <c r="X49" s="18">
        <v>7.4761450986309472E-2</v>
      </c>
      <c r="Y49" s="18">
        <v>6.802063908757533E-2</v>
      </c>
      <c r="Z49" s="18">
        <v>7.4673137845857079E-2</v>
      </c>
      <c r="AA49" s="18">
        <v>7.0019515888356282E-2</v>
      </c>
      <c r="AB49" s="18">
        <v>6.9724619248715175E-2</v>
      </c>
      <c r="AC49" s="18">
        <v>6.9597919441090977E-2</v>
      </c>
      <c r="AD49" s="17">
        <v>3.394333633330817E-2</v>
      </c>
      <c r="AE49" s="18">
        <v>3.2686310252723588E-2</v>
      </c>
      <c r="AF49" s="18">
        <v>3.0627774718305079E-2</v>
      </c>
      <c r="AG49" s="18">
        <v>3.2782162409090411E-2</v>
      </c>
      <c r="AH49" s="18">
        <v>3.125855724267227E-2</v>
      </c>
      <c r="AI49" s="18">
        <v>3.335350049865933E-2</v>
      </c>
      <c r="AJ49" s="18">
        <v>3.3568438339904923E-2</v>
      </c>
      <c r="AK49" s="17">
        <v>36.737457695456555</v>
      </c>
      <c r="AL49" s="18">
        <v>36.952778659843254</v>
      </c>
      <c r="AM49" s="18">
        <v>34.339443682207531</v>
      </c>
      <c r="AN49" s="18">
        <v>37.639764166174054</v>
      </c>
      <c r="AO49" s="18">
        <v>39.896719924953089</v>
      </c>
      <c r="AP49" s="18">
        <v>42.81861751983746</v>
      </c>
      <c r="AQ49" s="19">
        <v>45.751726011016537</v>
      </c>
    </row>
    <row r="50" spans="1:43">
      <c r="A50" s="16" t="s">
        <v>50</v>
      </c>
      <c r="B50" s="17">
        <v>0</v>
      </c>
      <c r="C50" s="18">
        <v>0</v>
      </c>
      <c r="D50" s="18">
        <v>0</v>
      </c>
      <c r="E50" s="18">
        <v>0</v>
      </c>
      <c r="F50" s="18">
        <v>0</v>
      </c>
      <c r="G50" s="18">
        <v>0</v>
      </c>
      <c r="H50" s="18">
        <v>0</v>
      </c>
      <c r="I50" s="17">
        <v>2.5726606380646528E-3</v>
      </c>
      <c r="J50" s="18">
        <v>2.5726606380646528E-3</v>
      </c>
      <c r="K50" s="18">
        <v>2.5726606380646528E-3</v>
      </c>
      <c r="L50" s="18">
        <v>2.5726606380646528E-3</v>
      </c>
      <c r="M50" s="18">
        <v>2.8283782497465276E-3</v>
      </c>
      <c r="N50" s="18">
        <v>1.6026571953696993E-2</v>
      </c>
      <c r="O50" s="18">
        <v>1.9741310470705029E-2</v>
      </c>
      <c r="P50" s="17">
        <v>2.5726606380646528E-3</v>
      </c>
      <c r="Q50" s="18">
        <v>2.5726606380646528E-3</v>
      </c>
      <c r="R50" s="18">
        <v>2.5726606380646528E-3</v>
      </c>
      <c r="S50" s="18">
        <v>2.5726606380646528E-3</v>
      </c>
      <c r="T50" s="18">
        <v>3.1591802777894478E-3</v>
      </c>
      <c r="U50" s="18">
        <v>3.343085253953211E-2</v>
      </c>
      <c r="V50" s="18">
        <v>4.195105987783114E-2</v>
      </c>
      <c r="W50" s="17">
        <v>4.5482285871864906E-9</v>
      </c>
      <c r="X50" s="18">
        <v>4.5482285871864906E-9</v>
      </c>
      <c r="Y50" s="18">
        <v>4.5482285871864906E-9</v>
      </c>
      <c r="Z50" s="18">
        <v>4.5482285871864906E-9</v>
      </c>
      <c r="AA50" s="18">
        <v>1.2013024001865738E-8</v>
      </c>
      <c r="AB50" s="18">
        <v>3.9728885278768346E-7</v>
      </c>
      <c r="AC50" s="18">
        <v>5.0572785527512648E-7</v>
      </c>
      <c r="AD50" s="17">
        <v>0</v>
      </c>
      <c r="AE50" s="18">
        <v>0</v>
      </c>
      <c r="AF50" s="18">
        <v>0</v>
      </c>
      <c r="AG50" s="18">
        <v>0</v>
      </c>
      <c r="AH50" s="18">
        <v>0</v>
      </c>
      <c r="AI50" s="18">
        <v>0</v>
      </c>
      <c r="AJ50" s="18">
        <v>0</v>
      </c>
      <c r="AK50" s="17">
        <v>3.8036185927699589E-3</v>
      </c>
      <c r="AL50" s="18">
        <v>3.8036185927699589E-3</v>
      </c>
      <c r="AM50" s="18">
        <v>3.8036185927699589E-3</v>
      </c>
      <c r="AN50" s="18">
        <v>3.8036185927699589E-3</v>
      </c>
      <c r="AO50" s="18">
        <v>1.0046320358131709E-2</v>
      </c>
      <c r="AP50" s="18">
        <v>0.33224699203129943</v>
      </c>
      <c r="AQ50" s="19">
        <v>0.42293298068294077</v>
      </c>
    </row>
    <row r="51" spans="1:43">
      <c r="A51" s="16" t="s">
        <v>51</v>
      </c>
      <c r="B51" s="17">
        <v>4.5865493325713649</v>
      </c>
      <c r="C51" s="18">
        <v>3.8208467556640353</v>
      </c>
      <c r="D51" s="18">
        <v>0.25914622346634297</v>
      </c>
      <c r="E51" s="18">
        <v>0.22109227140003299</v>
      </c>
      <c r="F51" s="18">
        <v>0.10219123447039499</v>
      </c>
      <c r="G51" s="18">
        <v>5.3457739356299204E-4</v>
      </c>
      <c r="H51" s="18">
        <v>0.12928383057468298</v>
      </c>
      <c r="I51" s="17">
        <v>6.423933231386993</v>
      </c>
      <c r="J51" s="18">
        <v>5.9234710041279319</v>
      </c>
      <c r="K51" s="18">
        <v>2.6053141952239507</v>
      </c>
      <c r="L51" s="18">
        <v>2.3373108411198591</v>
      </c>
      <c r="M51" s="18">
        <v>1.7255002228377927</v>
      </c>
      <c r="N51" s="18">
        <v>1.7805118840284959</v>
      </c>
      <c r="O51" s="18">
        <v>2.3547032411878588</v>
      </c>
      <c r="P51" s="17">
        <v>14.330917309768157</v>
      </c>
      <c r="Q51" s="18">
        <v>13.799475842230283</v>
      </c>
      <c r="R51" s="18">
        <v>5.5576252911988284</v>
      </c>
      <c r="S51" s="18">
        <v>4.5875401734205168</v>
      </c>
      <c r="T51" s="18">
        <v>2.8780005738562706</v>
      </c>
      <c r="U51" s="18">
        <v>3.0548098138648561</v>
      </c>
      <c r="V51" s="18">
        <v>3.9256119432320693</v>
      </c>
      <c r="W51" s="17">
        <v>2.8232532314240243E-2</v>
      </c>
      <c r="X51" s="18">
        <v>2.582257343218811E-2</v>
      </c>
      <c r="Y51" s="18">
        <v>5.4663338032943827E-3</v>
      </c>
      <c r="Z51" s="18">
        <v>4.6682430216739941E-3</v>
      </c>
      <c r="AA51" s="18">
        <v>2.1746224707553615E-3</v>
      </c>
      <c r="AB51" s="18">
        <v>2.5663722972373732E-5</v>
      </c>
      <c r="AC51" s="18">
        <v>2.7295510721911929E-3</v>
      </c>
      <c r="AD51" s="17">
        <v>4.8975484347711019E-2</v>
      </c>
      <c r="AE51" s="18">
        <v>5.3073460713165536E-2</v>
      </c>
      <c r="AF51" s="18">
        <v>6.3487253950312589E-3</v>
      </c>
      <c r="AG51" s="18">
        <v>5.4146738443127387E-3</v>
      </c>
      <c r="AH51" s="18">
        <v>2.4961938469489284E-3</v>
      </c>
      <c r="AI51" s="18">
        <v>9.8499142668850027E-7</v>
      </c>
      <c r="AJ51" s="18">
        <v>3.1611939331450886E-3</v>
      </c>
      <c r="AK51" s="17">
        <v>25.287336771651507</v>
      </c>
      <c r="AL51" s="18">
        <v>24.584909496650237</v>
      </c>
      <c r="AM51" s="18">
        <v>18.425798080919176</v>
      </c>
      <c r="AN51" s="18">
        <v>17.493825252148241</v>
      </c>
      <c r="AO51" s="18">
        <v>14.619300745175321</v>
      </c>
      <c r="AP51" s="18">
        <v>19.876406080518354</v>
      </c>
      <c r="AQ51" s="19">
        <v>26.106430676751696</v>
      </c>
    </row>
    <row r="52" spans="1:43">
      <c r="A52" s="16" t="s">
        <v>52</v>
      </c>
      <c r="B52" s="17">
        <v>0</v>
      </c>
      <c r="C52" s="18">
        <v>0</v>
      </c>
      <c r="D52" s="18">
        <v>0</v>
      </c>
      <c r="E52" s="18">
        <v>0</v>
      </c>
      <c r="F52" s="18">
        <v>0</v>
      </c>
      <c r="G52" s="18">
        <v>0</v>
      </c>
      <c r="H52" s="18">
        <v>0</v>
      </c>
      <c r="I52" s="17">
        <v>0.13565194487031401</v>
      </c>
      <c r="J52" s="18">
        <v>0.19359330568331271</v>
      </c>
      <c r="K52" s="18">
        <v>0.19359330568331271</v>
      </c>
      <c r="L52" s="18">
        <v>0.19395003952941989</v>
      </c>
      <c r="M52" s="18">
        <v>0.22679544205747479</v>
      </c>
      <c r="N52" s="18">
        <v>0.3876438747041403</v>
      </c>
      <c r="O52" s="18">
        <v>0.92353266184119676</v>
      </c>
      <c r="P52" s="17">
        <v>0.49421023893663335</v>
      </c>
      <c r="Q52" s="18">
        <v>0.59243790335942814</v>
      </c>
      <c r="R52" s="18">
        <v>0.66182223582545929</v>
      </c>
      <c r="S52" s="18">
        <v>0.93418335108156791</v>
      </c>
      <c r="T52" s="18">
        <v>1.0580822469753832</v>
      </c>
      <c r="U52" s="18">
        <v>1.4677675164627455</v>
      </c>
      <c r="V52" s="18">
        <v>2.4503418683154305</v>
      </c>
      <c r="W52" s="17">
        <v>2.4034524591502276E-6</v>
      </c>
      <c r="X52" s="18">
        <v>3.2591667913232943E-6</v>
      </c>
      <c r="Y52" s="18">
        <v>3.9452429569275395E-6</v>
      </c>
      <c r="Z52" s="18">
        <v>6.4354219193569895E-6</v>
      </c>
      <c r="AA52" s="18">
        <v>7.4373675210346169E-6</v>
      </c>
      <c r="AB52" s="18">
        <v>1.2687990025521942E-5</v>
      </c>
      <c r="AC52" s="18">
        <v>2.4959451164840197E-5</v>
      </c>
      <c r="AD52" s="17">
        <v>0</v>
      </c>
      <c r="AE52" s="18">
        <v>0</v>
      </c>
      <c r="AF52" s="18">
        <v>0</v>
      </c>
      <c r="AG52" s="18">
        <v>0</v>
      </c>
      <c r="AH52" s="18">
        <v>0</v>
      </c>
      <c r="AI52" s="18">
        <v>0</v>
      </c>
      <c r="AJ52" s="18">
        <v>0</v>
      </c>
      <c r="AK52" s="17">
        <v>2.0099729565522049</v>
      </c>
      <c r="AL52" s="18">
        <v>2.7255946280580812</v>
      </c>
      <c r="AM52" s="18">
        <v>3.2993503242648332</v>
      </c>
      <c r="AN52" s="18">
        <v>5.3818514165594094</v>
      </c>
      <c r="AO52" s="18">
        <v>6.2197642097338104</v>
      </c>
      <c r="AP52" s="18">
        <v>10.610784801343648</v>
      </c>
      <c r="AQ52" s="19">
        <v>20.873232445567812</v>
      </c>
    </row>
    <row r="53" spans="1:43">
      <c r="A53" s="16" t="s">
        <v>53</v>
      </c>
      <c r="B53" s="17">
        <v>73.390792835741962</v>
      </c>
      <c r="C53" s="18">
        <v>73.062908955653583</v>
      </c>
      <c r="D53" s="18">
        <v>68.851152761420011</v>
      </c>
      <c r="E53" s="18">
        <v>69.941154507986482</v>
      </c>
      <c r="F53" s="18">
        <v>69.857614493666162</v>
      </c>
      <c r="G53" s="18">
        <v>69.975740244424202</v>
      </c>
      <c r="H53" s="18">
        <v>69.032756071758428</v>
      </c>
      <c r="I53" s="17">
        <v>16.931003242519672</v>
      </c>
      <c r="J53" s="18">
        <v>17.004431070896718</v>
      </c>
      <c r="K53" s="18">
        <v>16.954490371207285</v>
      </c>
      <c r="L53" s="18">
        <v>17.213669028486276</v>
      </c>
      <c r="M53" s="18">
        <v>17.540889376669842</v>
      </c>
      <c r="N53" s="18">
        <v>18.047212126329697</v>
      </c>
      <c r="O53" s="18">
        <v>18.198263196152332</v>
      </c>
      <c r="P53" s="17">
        <v>46.125063502124611</v>
      </c>
      <c r="Q53" s="18">
        <v>46.292060574422791</v>
      </c>
      <c r="R53" s="18">
        <v>46.110808456640235</v>
      </c>
      <c r="S53" s="18">
        <v>46.824759426042441</v>
      </c>
      <c r="T53" s="18">
        <v>47.617659172878035</v>
      </c>
      <c r="U53" s="18">
        <v>48.729558106611044</v>
      </c>
      <c r="V53" s="18">
        <v>49.073255085238671</v>
      </c>
      <c r="W53" s="17">
        <v>0.37091982065869084</v>
      </c>
      <c r="X53" s="18">
        <v>0.36854869159663778</v>
      </c>
      <c r="Y53" s="18">
        <v>0.35827563163900961</v>
      </c>
      <c r="Z53" s="18">
        <v>0.34506230807124888</v>
      </c>
      <c r="AA53" s="18">
        <v>0.34453472449462547</v>
      </c>
      <c r="AB53" s="18">
        <v>0.34544662048281405</v>
      </c>
      <c r="AC53" s="18">
        <v>0.34220380324789179</v>
      </c>
      <c r="AD53" s="17">
        <v>0.21962042621914188</v>
      </c>
      <c r="AE53" s="18">
        <v>0.21841066373462417</v>
      </c>
      <c r="AF53" s="18">
        <v>0.27936698962106565</v>
      </c>
      <c r="AG53" s="18">
        <v>0.28628349206486142</v>
      </c>
      <c r="AH53" s="18">
        <v>0.28867116394554043</v>
      </c>
      <c r="AI53" s="18">
        <v>0.28599513175872709</v>
      </c>
      <c r="AJ53" s="18">
        <v>0.28401437570277416</v>
      </c>
      <c r="AK53" s="17">
        <v>86.299540021522787</v>
      </c>
      <c r="AL53" s="18">
        <v>89.059342871786001</v>
      </c>
      <c r="AM53" s="18">
        <v>87.134206813691819</v>
      </c>
      <c r="AN53" s="18">
        <v>94.72646531458274</v>
      </c>
      <c r="AO53" s="18">
        <v>103.16168122871147</v>
      </c>
      <c r="AP53" s="18">
        <v>115.20358890010949</v>
      </c>
      <c r="AQ53" s="19">
        <v>119.22560377350617</v>
      </c>
    </row>
    <row r="54" spans="1:43">
      <c r="A54" s="16" t="s">
        <v>54</v>
      </c>
      <c r="B54" s="17">
        <v>13.179466902910066</v>
      </c>
      <c r="C54" s="18">
        <v>14.536842283160626</v>
      </c>
      <c r="D54" s="18">
        <v>11.774637342725539</v>
      </c>
      <c r="E54" s="18">
        <v>12.001119954431278</v>
      </c>
      <c r="F54" s="18">
        <v>12.204757812848671</v>
      </c>
      <c r="G54" s="18">
        <v>12.695834220394751</v>
      </c>
      <c r="H54" s="18">
        <v>12.677071629196551</v>
      </c>
      <c r="I54" s="17">
        <v>7.2147824057554883</v>
      </c>
      <c r="J54" s="18">
        <v>7.133608794002174</v>
      </c>
      <c r="K54" s="18">
        <v>5.2555638054186078</v>
      </c>
      <c r="L54" s="18">
        <v>5.3383310125905092</v>
      </c>
      <c r="M54" s="18">
        <v>5.431818167122672</v>
      </c>
      <c r="N54" s="18">
        <v>5.7394762893791036</v>
      </c>
      <c r="O54" s="18">
        <v>5.735257542281107</v>
      </c>
      <c r="P54" s="17">
        <v>16.534383575227626</v>
      </c>
      <c r="Q54" s="18">
        <v>16.190191706325631</v>
      </c>
      <c r="R54" s="18">
        <v>12.102124300881476</v>
      </c>
      <c r="S54" s="18">
        <v>12.393951294067902</v>
      </c>
      <c r="T54" s="18">
        <v>12.598572742940394</v>
      </c>
      <c r="U54" s="18">
        <v>12.923788388029349</v>
      </c>
      <c r="V54" s="18">
        <v>13.105658607997071</v>
      </c>
      <c r="W54" s="17">
        <v>0.10141682454100563</v>
      </c>
      <c r="X54" s="18">
        <v>0.1110352570020742</v>
      </c>
      <c r="Y54" s="18">
        <v>8.5394018502264968E-2</v>
      </c>
      <c r="Z54" s="18">
        <v>8.7363394882945949E-2</v>
      </c>
      <c r="AA54" s="18">
        <v>8.8640694424425362E-2</v>
      </c>
      <c r="AB54" s="18">
        <v>8.9408322272449506E-2</v>
      </c>
      <c r="AC54" s="18">
        <v>9.2935778892872176E-2</v>
      </c>
      <c r="AD54" s="17">
        <v>2.4267128732804781E-2</v>
      </c>
      <c r="AE54" s="18">
        <v>2.7852042163533871E-2</v>
      </c>
      <c r="AF54" s="18">
        <v>2.1565048249448552E-2</v>
      </c>
      <c r="AG54" s="18">
        <v>2.2003678514766069E-2</v>
      </c>
      <c r="AH54" s="18">
        <v>2.2369996906352982E-2</v>
      </c>
      <c r="AI54" s="18">
        <v>5.0483970887306842E-2</v>
      </c>
      <c r="AJ54" s="18">
        <v>2.3105913307724629E-2</v>
      </c>
      <c r="AK54" s="17">
        <v>44.055330071181956</v>
      </c>
      <c r="AL54" s="18">
        <v>43.84730375280644</v>
      </c>
      <c r="AM54" s="18">
        <v>38.959110933796616</v>
      </c>
      <c r="AN54" s="18">
        <v>39.680223023531596</v>
      </c>
      <c r="AO54" s="18">
        <v>40.474215379702898</v>
      </c>
      <c r="AP54" s="18">
        <v>42.056302815142693</v>
      </c>
      <c r="AQ54" s="19">
        <v>42.640987493148586</v>
      </c>
    </row>
    <row r="55" spans="1:43" ht="13.5" thickBot="1">
      <c r="A55" s="16" t="s">
        <v>55</v>
      </c>
      <c r="B55" s="20">
        <v>20.866644119121169</v>
      </c>
      <c r="C55" s="21">
        <v>19.911152847514817</v>
      </c>
      <c r="D55" s="21">
        <v>19.947602413459325</v>
      </c>
      <c r="E55" s="21">
        <v>20.013083015784151</v>
      </c>
      <c r="F55" s="21">
        <v>20.045879692545611</v>
      </c>
      <c r="G55" s="21">
        <v>19.796060663537443</v>
      </c>
      <c r="H55" s="21">
        <v>19.916065200283814</v>
      </c>
      <c r="I55" s="20">
        <v>20.058260441878144</v>
      </c>
      <c r="J55" s="21">
        <v>19.177573774339567</v>
      </c>
      <c r="K55" s="21">
        <v>19.272921357406435</v>
      </c>
      <c r="L55" s="21">
        <v>19.464754481919961</v>
      </c>
      <c r="M55" s="21">
        <v>19.567250989043352</v>
      </c>
      <c r="N55" s="21">
        <v>19.542717957628941</v>
      </c>
      <c r="O55" s="21">
        <v>19.88327695416325</v>
      </c>
      <c r="P55" s="20">
        <v>47.302246960300216</v>
      </c>
      <c r="Q55" s="21">
        <v>45.102476758556719</v>
      </c>
      <c r="R55" s="21">
        <v>45.221965120470138</v>
      </c>
      <c r="S55" s="21">
        <v>45.460637958368956</v>
      </c>
      <c r="T55" s="21">
        <v>45.562767303807533</v>
      </c>
      <c r="U55" s="21">
        <v>45.548429269494747</v>
      </c>
      <c r="V55" s="21">
        <v>45.875814859365256</v>
      </c>
      <c r="W55" s="20">
        <v>0.18588007714418611</v>
      </c>
      <c r="X55" s="21">
        <v>0.17740140207656652</v>
      </c>
      <c r="Y55" s="21">
        <v>0.17774277447214032</v>
      </c>
      <c r="Z55" s="21">
        <v>0.17835634586417659</v>
      </c>
      <c r="AA55" s="21">
        <v>0.1786634382007932</v>
      </c>
      <c r="AB55" s="21">
        <v>0.17904188045607738</v>
      </c>
      <c r="AC55" s="21">
        <v>0.18063182382538709</v>
      </c>
      <c r="AD55" s="20">
        <v>3.6548945961722187E-2</v>
      </c>
      <c r="AE55" s="21">
        <v>3.4857446708543134E-2</v>
      </c>
      <c r="AF55" s="21">
        <v>3.491829740294132E-2</v>
      </c>
      <c r="AG55" s="21">
        <v>3.5027613934368408E-2</v>
      </c>
      <c r="AH55" s="21">
        <v>3.5082366316274018E-2</v>
      </c>
      <c r="AI55" s="21">
        <v>3.4304270000823305E-2</v>
      </c>
      <c r="AJ55" s="21">
        <v>3.4537291432326075E-2</v>
      </c>
      <c r="AK55" s="20">
        <v>47.352132198490544</v>
      </c>
      <c r="AL55" s="21">
        <v>45.27614935236393</v>
      </c>
      <c r="AM55" s="21">
        <v>45.406793355713127</v>
      </c>
      <c r="AN55" s="21">
        <v>45.897102909026266</v>
      </c>
      <c r="AO55" s="21">
        <v>45.957346870369435</v>
      </c>
      <c r="AP55" s="21">
        <v>46.048222535490844</v>
      </c>
      <c r="AQ55" s="22">
        <v>46.354820397224991</v>
      </c>
    </row>
    <row r="56" spans="1:43" ht="13.5" thickBot="1">
      <c r="A56" s="23" t="s">
        <v>56</v>
      </c>
      <c r="B56" s="24">
        <f>SUM(B7:B55)</f>
        <v>1272.014727437934</v>
      </c>
      <c r="C56" s="24">
        <f>SUM(C7:C55)</f>
        <v>1230.5934201580019</v>
      </c>
      <c r="D56" s="24">
        <f t="shared" ref="D56:AQ56" si="0">SUM(D7:D55)</f>
        <v>982.40620286194098</v>
      </c>
      <c r="E56" s="24">
        <f t="shared" si="0"/>
        <v>952.08675545747656</v>
      </c>
      <c r="F56" s="24">
        <f t="shared" si="0"/>
        <v>901.77308981788224</v>
      </c>
      <c r="G56" s="24">
        <f t="shared" si="0"/>
        <v>880.55296883566359</v>
      </c>
      <c r="H56" s="24">
        <f t="shared" si="0"/>
        <v>995.16714238127361</v>
      </c>
      <c r="I56" s="24">
        <f t="shared" si="0"/>
        <v>613.51061900825334</v>
      </c>
      <c r="J56" s="24">
        <f t="shared" si="0"/>
        <v>564.37519538965546</v>
      </c>
      <c r="K56" s="24">
        <f t="shared" si="0"/>
        <v>506.82727171174946</v>
      </c>
      <c r="L56" s="24">
        <f t="shared" si="0"/>
        <v>507.20067064261673</v>
      </c>
      <c r="M56" s="24">
        <f t="shared" si="0"/>
        <v>476.01064348953042</v>
      </c>
      <c r="N56" s="24">
        <f t="shared" si="0"/>
        <v>468.43168251102679</v>
      </c>
      <c r="O56" s="24">
        <f t="shared" si="0"/>
        <v>486.21697038101911</v>
      </c>
      <c r="P56" s="24">
        <f t="shared" si="0"/>
        <v>1375.9377600683927</v>
      </c>
      <c r="Q56" s="24">
        <f t="shared" si="0"/>
        <v>1260.7482093103531</v>
      </c>
      <c r="R56" s="24">
        <f t="shared" si="0"/>
        <v>1091.7958419201952</v>
      </c>
      <c r="S56" s="24">
        <f t="shared" si="0"/>
        <v>1080.8283397598386</v>
      </c>
      <c r="T56" s="24">
        <f t="shared" si="0"/>
        <v>1010.0146659545904</v>
      </c>
      <c r="U56" s="24">
        <f t="shared" si="0"/>
        <v>975.21429797962389</v>
      </c>
      <c r="V56" s="24">
        <f t="shared" si="0"/>
        <v>1048.4235386081534</v>
      </c>
      <c r="W56" s="24">
        <f t="shared" si="0"/>
        <v>5.9214816412030444</v>
      </c>
      <c r="X56" s="24">
        <f t="shared" si="0"/>
        <v>5.7137710450733836</v>
      </c>
      <c r="Y56" s="24">
        <f t="shared" si="0"/>
        <v>4.5226226152226561</v>
      </c>
      <c r="Z56" s="24">
        <f t="shared" si="0"/>
        <v>4.4754303308295187</v>
      </c>
      <c r="AA56" s="24">
        <f t="shared" si="0"/>
        <v>4.2433870925319219</v>
      </c>
      <c r="AB56" s="24">
        <f t="shared" si="0"/>
        <v>4.1011517158278314</v>
      </c>
      <c r="AC56" s="24">
        <f t="shared" si="0"/>
        <v>4.6570737626142646</v>
      </c>
      <c r="AD56" s="24">
        <f t="shared" si="0"/>
        <v>3.6398534478319835</v>
      </c>
      <c r="AE56" s="24">
        <f t="shared" si="0"/>
        <v>3.9025228592735273</v>
      </c>
      <c r="AF56" s="24">
        <f t="shared" si="0"/>
        <v>3.2837367728269786</v>
      </c>
      <c r="AG56" s="24">
        <f t="shared" si="0"/>
        <v>3.1692088894888135</v>
      </c>
      <c r="AH56" s="24">
        <f t="shared" si="0"/>
        <v>3.0326669703301605</v>
      </c>
      <c r="AI56" s="24">
        <f t="shared" si="0"/>
        <v>2.9570466362346024</v>
      </c>
      <c r="AJ56" s="24">
        <f t="shared" si="0"/>
        <v>2.9555712275126713</v>
      </c>
      <c r="AK56" s="24">
        <f t="shared" si="0"/>
        <v>2146.6457712282513</v>
      </c>
      <c r="AL56" s="24">
        <f t="shared" si="0"/>
        <v>2110.5178350965716</v>
      </c>
      <c r="AM56" s="24">
        <f t="shared" si="0"/>
        <v>1967.7632684101634</v>
      </c>
      <c r="AN56" s="24">
        <f t="shared" si="0"/>
        <v>2008.0041499725564</v>
      </c>
      <c r="AO56" s="24">
        <f t="shared" si="0"/>
        <v>2014.3030834825261</v>
      </c>
      <c r="AP56" s="24">
        <f t="shared" si="0"/>
        <v>2215.1653139388409</v>
      </c>
      <c r="AQ56" s="24">
        <f t="shared" si="0"/>
        <v>2525.4193638909624</v>
      </c>
    </row>
    <row r="57" spans="1:43">
      <c r="A57" s="25"/>
    </row>
    <row r="58" spans="1:43" s="26" customFormat="1" ht="12">
      <c r="A58" s="26" t="s">
        <v>59</v>
      </c>
      <c r="B58" s="27"/>
      <c r="C58" s="27"/>
      <c r="D58" s="27"/>
      <c r="E58" s="27"/>
      <c r="F58" s="27"/>
      <c r="G58" s="27"/>
      <c r="H58" s="27"/>
      <c r="I58" s="27"/>
      <c r="J58" s="27"/>
      <c r="K58" s="27"/>
      <c r="L58" s="27"/>
      <c r="M58" s="27"/>
      <c r="N58" s="27"/>
      <c r="O58" s="27"/>
      <c r="P58" s="27"/>
      <c r="Q58" s="27"/>
      <c r="R58" s="27"/>
      <c r="S58" s="27"/>
      <c r="T58" s="27"/>
      <c r="U58" s="27"/>
      <c r="V58" s="27"/>
    </row>
    <row r="59" spans="1:43" s="26" customFormat="1" ht="12">
      <c r="A59" s="28" t="s">
        <v>61</v>
      </c>
      <c r="B59" s="27"/>
      <c r="C59" s="27"/>
      <c r="D59" s="27"/>
      <c r="E59" s="27"/>
      <c r="F59" s="27"/>
      <c r="G59" s="27"/>
      <c r="H59" s="27"/>
      <c r="I59" s="27"/>
      <c r="J59" s="27"/>
      <c r="K59" s="27"/>
      <c r="L59" s="27"/>
      <c r="M59" s="27"/>
      <c r="N59" s="27"/>
      <c r="O59" s="27"/>
      <c r="P59" s="27"/>
      <c r="Q59" s="27"/>
      <c r="R59" s="27"/>
      <c r="S59" s="27"/>
      <c r="T59" s="27"/>
      <c r="U59" s="27"/>
      <c r="V59" s="27"/>
      <c r="W59" s="29"/>
      <c r="X59" s="29"/>
      <c r="Y59" s="29"/>
      <c r="Z59" s="29"/>
      <c r="AA59" s="29"/>
      <c r="AB59" s="29"/>
      <c r="AC59" s="29"/>
      <c r="AD59" s="29"/>
      <c r="AE59" s="29"/>
      <c r="AF59" s="29"/>
      <c r="AG59" s="29"/>
      <c r="AH59" s="29"/>
      <c r="AI59" s="29"/>
      <c r="AJ59" s="29"/>
      <c r="AK59" s="29"/>
      <c r="AL59" s="29"/>
      <c r="AM59" s="29"/>
      <c r="AN59" s="29"/>
      <c r="AO59" s="29"/>
      <c r="AP59" s="29"/>
      <c r="AQ59" s="29"/>
    </row>
    <row r="60" spans="1:43" s="26" customFormat="1" thickBot="1">
      <c r="A60" s="28" t="s">
        <v>62</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row>
    <row r="61" spans="1:43" s="26" customFormat="1" ht="14.25" thickBot="1">
      <c r="A61" s="30"/>
      <c r="B61" s="53" t="s">
        <v>63</v>
      </c>
      <c r="C61" s="54"/>
      <c r="D61" s="54"/>
      <c r="E61" s="54"/>
      <c r="F61" s="54"/>
      <c r="G61" s="54"/>
      <c r="H61" s="55"/>
      <c r="I61" s="53" t="s">
        <v>64</v>
      </c>
      <c r="J61" s="54"/>
      <c r="K61" s="54"/>
      <c r="L61" s="54"/>
      <c r="M61" s="54"/>
      <c r="N61" s="54"/>
      <c r="O61" s="55"/>
      <c r="P61" s="53" t="s">
        <v>65</v>
      </c>
      <c r="Q61" s="54"/>
      <c r="R61" s="54"/>
      <c r="S61" s="54"/>
      <c r="T61" s="54"/>
      <c r="U61" s="54"/>
      <c r="V61" s="55"/>
      <c r="W61" s="53" t="s">
        <v>66</v>
      </c>
      <c r="X61" s="54"/>
      <c r="Y61" s="54"/>
      <c r="Z61" s="54"/>
      <c r="AA61" s="54"/>
      <c r="AB61" s="54"/>
      <c r="AC61" s="55"/>
      <c r="AD61" s="53" t="s">
        <v>5</v>
      </c>
      <c r="AE61" s="54"/>
      <c r="AF61" s="54"/>
      <c r="AG61" s="54"/>
      <c r="AH61" s="54"/>
      <c r="AI61" s="54"/>
      <c r="AJ61" s="55"/>
      <c r="AK61" s="53" t="s">
        <v>67</v>
      </c>
      <c r="AL61" s="54"/>
      <c r="AM61" s="54"/>
      <c r="AN61" s="54"/>
      <c r="AO61" s="54"/>
      <c r="AP61" s="54"/>
      <c r="AQ61" s="55"/>
    </row>
    <row r="62" spans="1:43" s="26" customFormat="1" thickBot="1">
      <c r="A62" s="31"/>
      <c r="B62" s="32">
        <v>2016</v>
      </c>
      <c r="C62" s="32">
        <v>2018</v>
      </c>
      <c r="D62" s="32">
        <v>2020</v>
      </c>
      <c r="E62" s="32">
        <v>2025</v>
      </c>
      <c r="F62" s="32">
        <v>2030</v>
      </c>
      <c r="G62" s="32">
        <v>2040</v>
      </c>
      <c r="H62" s="32">
        <v>2050</v>
      </c>
      <c r="I62" s="32">
        <v>2016</v>
      </c>
      <c r="J62" s="32">
        <v>2018</v>
      </c>
      <c r="K62" s="32">
        <v>2020</v>
      </c>
      <c r="L62" s="32">
        <v>2025</v>
      </c>
      <c r="M62" s="32">
        <v>2030</v>
      </c>
      <c r="N62" s="32">
        <v>2040</v>
      </c>
      <c r="O62" s="32">
        <v>2050</v>
      </c>
      <c r="P62" s="32">
        <v>2016</v>
      </c>
      <c r="Q62" s="32">
        <v>2018</v>
      </c>
      <c r="R62" s="32">
        <v>2020</v>
      </c>
      <c r="S62" s="32">
        <v>2025</v>
      </c>
      <c r="T62" s="32">
        <v>2030</v>
      </c>
      <c r="U62" s="32">
        <v>2040</v>
      </c>
      <c r="V62" s="32">
        <v>2050</v>
      </c>
      <c r="W62" s="32">
        <v>2016</v>
      </c>
      <c r="X62" s="32">
        <v>2018</v>
      </c>
      <c r="Y62" s="32">
        <v>2020</v>
      </c>
      <c r="Z62" s="32">
        <v>2025</v>
      </c>
      <c r="AA62" s="32">
        <v>2030</v>
      </c>
      <c r="AB62" s="32">
        <v>2040</v>
      </c>
      <c r="AC62" s="32">
        <v>2050</v>
      </c>
      <c r="AD62" s="32">
        <v>2016</v>
      </c>
      <c r="AE62" s="32">
        <v>2018</v>
      </c>
      <c r="AF62" s="32">
        <v>2020</v>
      </c>
      <c r="AG62" s="32">
        <v>2025</v>
      </c>
      <c r="AH62" s="32">
        <v>2030</v>
      </c>
      <c r="AI62" s="32">
        <v>2040</v>
      </c>
      <c r="AJ62" s="32">
        <v>2050</v>
      </c>
      <c r="AK62" s="32">
        <v>2016</v>
      </c>
      <c r="AL62" s="32">
        <v>2018</v>
      </c>
      <c r="AM62" s="32">
        <v>2020</v>
      </c>
      <c r="AN62" s="32">
        <v>2025</v>
      </c>
      <c r="AO62" s="32">
        <v>2030</v>
      </c>
      <c r="AP62" s="32">
        <v>2040</v>
      </c>
      <c r="AQ62" s="32">
        <v>2050</v>
      </c>
    </row>
    <row r="63" spans="1:43" s="26" customFormat="1" ht="12">
      <c r="A63" s="33" t="s">
        <v>8</v>
      </c>
      <c r="B63" s="34">
        <v>6.5836249861046996</v>
      </c>
      <c r="C63" s="35">
        <v>6.5836249861046996</v>
      </c>
      <c r="D63" s="35">
        <v>2.0890919503498999</v>
      </c>
      <c r="E63" s="35">
        <v>5.3111905769279097</v>
      </c>
      <c r="F63" s="35">
        <v>5.3111905769279097</v>
      </c>
      <c r="G63" s="35">
        <v>6.1170016568346801</v>
      </c>
      <c r="H63" s="35">
        <v>6.5836249861046996</v>
      </c>
      <c r="I63" s="34">
        <v>7.6705533806499773</v>
      </c>
      <c r="J63" s="35">
        <v>7.6705533806499773</v>
      </c>
      <c r="K63" s="35">
        <v>5.5553724328431979</v>
      </c>
      <c r="L63" s="35">
        <v>5.5553724328431979</v>
      </c>
      <c r="M63" s="35">
        <v>5.5553724328431979</v>
      </c>
      <c r="N63" s="35">
        <v>7.6526294623651383</v>
      </c>
      <c r="O63" s="35">
        <v>7.6526294623651383</v>
      </c>
      <c r="P63" s="34">
        <v>17.446229895449431</v>
      </c>
      <c r="Q63" s="35">
        <v>17.446229895449431</v>
      </c>
      <c r="R63" s="35">
        <v>5.6484886089723725</v>
      </c>
      <c r="S63" s="35">
        <v>14.106205059930931</v>
      </c>
      <c r="T63" s="35">
        <v>14.106205059930931</v>
      </c>
      <c r="U63" s="35">
        <v>16.203462089452891</v>
      </c>
      <c r="V63" s="35">
        <v>17.339838289387778</v>
      </c>
      <c r="W63" s="34">
        <v>4.1306563408684112E-2</v>
      </c>
      <c r="X63" s="35">
        <v>4.1306563408684112E-2</v>
      </c>
      <c r="Y63" s="35">
        <v>1.3108719243889167E-2</v>
      </c>
      <c r="Z63" s="35">
        <v>3.3323552293967815E-2</v>
      </c>
      <c r="AA63" s="35">
        <v>3.3323552293967815E-2</v>
      </c>
      <c r="AB63" s="35">
        <v>3.8378823236420979E-2</v>
      </c>
      <c r="AC63" s="35">
        <v>4.1305172754971309E-2</v>
      </c>
      <c r="AD63" s="34">
        <v>5.2512246912977997E-2</v>
      </c>
      <c r="AE63" s="35">
        <v>5.2512246912977997E-2</v>
      </c>
      <c r="AF63" s="35">
        <v>1.6662995318266999E-2</v>
      </c>
      <c r="AG63" s="35">
        <v>4.2363067696925001E-2</v>
      </c>
      <c r="AH63" s="35">
        <v>4.2363067696925001E-2</v>
      </c>
      <c r="AI63" s="35">
        <v>4.8790370358086102E-2</v>
      </c>
      <c r="AJ63" s="35">
        <v>5.2512246912977997E-2</v>
      </c>
      <c r="AK63" s="34">
        <v>18.089778046514599</v>
      </c>
      <c r="AL63" s="35">
        <v>18.089778046514599</v>
      </c>
      <c r="AM63" s="35">
        <v>6.9700951787803991</v>
      </c>
      <c r="AN63" s="35">
        <v>14.9417163930613</v>
      </c>
      <c r="AO63" s="35">
        <v>14.9417163930613</v>
      </c>
      <c r="AP63" s="35">
        <v>16.73940107464712</v>
      </c>
      <c r="AQ63" s="36">
        <v>16.926794212979729</v>
      </c>
    </row>
    <row r="64" spans="1:43" s="26" customFormat="1" ht="12">
      <c r="A64" s="37" t="s">
        <v>36</v>
      </c>
      <c r="B64" s="38">
        <v>11.243457674034458</v>
      </c>
      <c r="C64" s="39">
        <v>10.430128889287815</v>
      </c>
      <c r="D64" s="39">
        <v>9.9012318599500482</v>
      </c>
      <c r="E64" s="39">
        <v>10.430128889287804</v>
      </c>
      <c r="F64" s="39">
        <v>9.6442408185441089</v>
      </c>
      <c r="G64" s="39">
        <v>9.5680068032417633</v>
      </c>
      <c r="H64" s="39">
        <v>10.430128889287804</v>
      </c>
      <c r="I64" s="38">
        <v>18.344873844758791</v>
      </c>
      <c r="J64" s="39">
        <v>3.3725307936927389</v>
      </c>
      <c r="K64" s="39">
        <v>2.9759996971166283</v>
      </c>
      <c r="L64" s="39">
        <v>3.3725307936927389</v>
      </c>
      <c r="M64" s="39">
        <v>3.2921233690877418</v>
      </c>
      <c r="N64" s="39">
        <v>3.0713946079510217</v>
      </c>
      <c r="O64" s="39">
        <v>3.3725307936927389</v>
      </c>
      <c r="P64" s="38">
        <v>41.836414757634216</v>
      </c>
      <c r="Q64" s="39">
        <v>7.8587899052182397</v>
      </c>
      <c r="R64" s="39">
        <v>7.4394328900120499</v>
      </c>
      <c r="S64" s="39">
        <v>7.8587899052182397</v>
      </c>
      <c r="T64" s="39">
        <v>7.2500344986177847</v>
      </c>
      <c r="U64" s="39">
        <v>7.1885837141348379</v>
      </c>
      <c r="V64" s="39">
        <v>7.8587899052182397</v>
      </c>
      <c r="W64" s="38">
        <v>6.6798783229307643E-2</v>
      </c>
      <c r="X64" s="39">
        <v>6.1798666017333269E-2</v>
      </c>
      <c r="Y64" s="39">
        <v>5.8500994957665378E-2</v>
      </c>
      <c r="Z64" s="39">
        <v>6.1798666017333269E-2</v>
      </c>
      <c r="AA64" s="39">
        <v>5.7011634859389829E-2</v>
      </c>
      <c r="AB64" s="39">
        <v>5.6528408240899511E-2</v>
      </c>
      <c r="AC64" s="39">
        <v>6.1798666017333269E-2</v>
      </c>
      <c r="AD64" s="38">
        <v>7.7224026854691014E-3</v>
      </c>
      <c r="AE64" s="39">
        <v>7.1443544528708974E-3</v>
      </c>
      <c r="AF64" s="39">
        <v>6.7631208043543844E-3</v>
      </c>
      <c r="AG64" s="39">
        <v>7.1443544528708974E-3</v>
      </c>
      <c r="AH64" s="39">
        <v>6.5909404461722432E-3</v>
      </c>
      <c r="AI64" s="39">
        <v>6.5350760972138254E-3</v>
      </c>
      <c r="AJ64" s="39">
        <v>7.1443544528708974E-3</v>
      </c>
      <c r="AK64" s="38">
        <v>16.25952442982992</v>
      </c>
      <c r="AL64" s="39">
        <v>15.042443458743582</v>
      </c>
      <c r="AM64" s="39">
        <v>14.239755736541372</v>
      </c>
      <c r="AN64" s="39">
        <v>15.042443458743593</v>
      </c>
      <c r="AO64" s="39">
        <v>13.877229868074648</v>
      </c>
      <c r="AP64" s="39">
        <v>13.75960744100864</v>
      </c>
      <c r="AQ64" s="40">
        <v>15.042443458743582</v>
      </c>
    </row>
    <row r="65" spans="1:43" s="26" customFormat="1" thickBot="1">
      <c r="A65" s="41" t="s">
        <v>49</v>
      </c>
      <c r="B65" s="42">
        <v>1.0299206896506501</v>
      </c>
      <c r="C65" s="43">
        <v>0.97842465516812005</v>
      </c>
      <c r="D65" s="43">
        <v>0.97842465516812005</v>
      </c>
      <c r="E65" s="43">
        <v>0.97842465516812005</v>
      </c>
      <c r="F65" s="43">
        <v>0.97842465516812005</v>
      </c>
      <c r="G65" s="43">
        <v>0.97842465516812005</v>
      </c>
      <c r="H65" s="43">
        <v>0.85465393636510201</v>
      </c>
      <c r="I65" s="42">
        <v>2.93288513919213</v>
      </c>
      <c r="J65" s="43">
        <v>2.7862408822325202</v>
      </c>
      <c r="K65" s="43">
        <v>2.7862408822325202</v>
      </c>
      <c r="L65" s="43">
        <v>2.7862408822325202</v>
      </c>
      <c r="M65" s="43">
        <v>2.7862408822325202</v>
      </c>
      <c r="N65" s="43">
        <v>2.7862408822325202</v>
      </c>
      <c r="O65" s="43">
        <v>2.4337814106301101</v>
      </c>
      <c r="P65" s="42">
        <v>6.6789368904639304</v>
      </c>
      <c r="Q65" s="43">
        <v>6.3449900459407296</v>
      </c>
      <c r="R65" s="43">
        <v>6.3449900459407296</v>
      </c>
      <c r="S65" s="43">
        <v>6.3449900459407296</v>
      </c>
      <c r="T65" s="43">
        <v>6.3449900459407296</v>
      </c>
      <c r="U65" s="43">
        <v>6.3449900459407296</v>
      </c>
      <c r="V65" s="43">
        <v>5.5423488056204597</v>
      </c>
      <c r="W65" s="42">
        <v>6.8947946001654496E-3</v>
      </c>
      <c r="X65" s="43">
        <v>6.5500548701572002E-3</v>
      </c>
      <c r="Y65" s="43">
        <v>6.5500548701572002E-3</v>
      </c>
      <c r="Z65" s="43">
        <v>6.5500548701572002E-3</v>
      </c>
      <c r="AA65" s="43">
        <v>6.5500548701572002E-3</v>
      </c>
      <c r="AB65" s="43">
        <v>6.5500548701572002E-3</v>
      </c>
      <c r="AC65" s="43">
        <v>5.7214729295893994E-3</v>
      </c>
      <c r="AD65" s="42">
        <v>1.7194001496671999E-3</v>
      </c>
      <c r="AE65" s="43">
        <v>1.63343014218384E-3</v>
      </c>
      <c r="AF65" s="43">
        <v>1.63343014218384E-3</v>
      </c>
      <c r="AG65" s="43">
        <v>1.63343014218384E-3</v>
      </c>
      <c r="AH65" s="43">
        <v>1.63343014218384E-3</v>
      </c>
      <c r="AI65" s="43">
        <v>1.63343014218384E-3</v>
      </c>
      <c r="AJ65" s="43">
        <v>1.4268012293240399E-3</v>
      </c>
      <c r="AK65" s="42">
        <v>3.61638992068842</v>
      </c>
      <c r="AL65" s="43">
        <v>3.4355704246539998</v>
      </c>
      <c r="AM65" s="43">
        <v>3.4355704246539998</v>
      </c>
      <c r="AN65" s="43">
        <v>3.43557042465399</v>
      </c>
      <c r="AO65" s="43">
        <v>3.4355704246539998</v>
      </c>
      <c r="AP65" s="43">
        <v>3.4355704246539998</v>
      </c>
      <c r="AQ65" s="44">
        <v>3.0009707662012501</v>
      </c>
    </row>
  </sheetData>
  <mergeCells count="13">
    <mergeCell ref="AK61:AQ61"/>
    <mergeCell ref="B61:H61"/>
    <mergeCell ref="I61:O61"/>
    <mergeCell ref="P61:V61"/>
    <mergeCell ref="W61:AC61"/>
    <mergeCell ref="AD61:AJ61"/>
    <mergeCell ref="B3:AQ3"/>
    <mergeCell ref="B5:H5"/>
    <mergeCell ref="I5:O5"/>
    <mergeCell ref="P5:V5"/>
    <mergeCell ref="W5:AC5"/>
    <mergeCell ref="AD5:AJ5"/>
    <mergeCell ref="AK5:AQ5"/>
  </mergeCells>
  <pageMargins left="0.35" right="0.21" top="1" bottom="1" header="0.5" footer="0.5"/>
  <pageSetup scale="3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All Units</vt:lpstr>
      <vt:lpstr>All Fossil &gt; 25 MW</vt:lpstr>
      <vt:lpstr>'All Fossil &gt; 25 MW'!Print_Area</vt:lpstr>
      <vt:lpstr>'All Units'!Print_Area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Vaidya, Rachita</dc:creator>
  <cp:lastModifiedBy>power3</cp:lastModifiedBy>
  <dcterms:created xsi:type="dcterms:W3CDTF">2013-12-03T17:47:38Z</dcterms:created>
  <dcterms:modified xsi:type="dcterms:W3CDTF">2014-06-12T17:43:57Z</dcterms:modified>
</cp:coreProperties>
</file>